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Отдел ценообразования\Инвестиционная программа\Инвестиционная программа 2022\ИП для Минэнерго\Проект от 30-07-2021\"/>
    </mc:Choice>
  </mc:AlternateContent>
  <bookViews>
    <workbookView xWindow="0" yWindow="0" windowWidth="20460" windowHeight="7365"/>
  </bookViews>
  <sheets>
    <sheet name="фин.план" sheetId="1" r:id="rId1"/>
  </sheets>
  <definedNames>
    <definedName name="Z_0B1F82F9_4387_4562_9470_6B67128C0AC2_.wvu.PrintArea" localSheetId="0" hidden="1">фин.план!$A$1:$S$457</definedName>
    <definedName name="Z_0BB4B5EF_0296_43CF_817A_1AE469DE9D84_.wvu.PrintArea" localSheetId="0" hidden="1">фин.план!$A$1:$S$457</definedName>
    <definedName name="Z_A11AE347_336A_478D_9DE2_5A4D0C0B243F_.wvu.PrintArea" localSheetId="0" hidden="1">фин.план!$A$1:$S$457</definedName>
    <definedName name="Z_A11AE347_336A_478D_9DE2_5A4D0C0B243F_.wvu.Rows" localSheetId="0" hidden="1">фин.план!$22:$24,фин.план!$32:$33,фин.план!$37:$39,фин.план!$47:$48,фин.план!$80:$82,фин.план!$90:$91,фин.план!$108:$110,фин.план!$118:$119,фин.план!$123:$125,фин.план!$133:$134,фин.план!$138:$140,фин.план!$148:$149,фин.план!$317:$335,фин.план!$337:$347,фин.план!$354:$363</definedName>
    <definedName name="Z_B2974E50_F235_4AE5_96E5_BFE49CF65A5E_.wvu.Rows" localSheetId="0" hidden="1">фин.план!$22:$24,фин.план!$32:$33,фин.план!$37:$39,фин.план!$47:$48,фин.план!$165:$181,фин.план!$201:$206,фин.план!$208:$218,фин.план!$220:$231,фин.план!$252:$279,фин.план!$281:$301,фин.план!$303:$314</definedName>
    <definedName name="_xlnm.Print_Titles" localSheetId="0">фин.план!$16:$18</definedName>
    <definedName name="_xlnm.Print_Area" localSheetId="0">фин.план!$A$1:$S$457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39" i="1" l="1"/>
  <c r="R439" i="1"/>
  <c r="S438" i="1"/>
  <c r="R438" i="1"/>
  <c r="S437" i="1"/>
  <c r="R437" i="1"/>
  <c r="S436" i="1"/>
  <c r="R436" i="1"/>
  <c r="S435" i="1"/>
  <c r="R435" i="1"/>
  <c r="S434" i="1"/>
  <c r="R434" i="1"/>
  <c r="S433" i="1"/>
  <c r="R433" i="1"/>
  <c r="S432" i="1"/>
  <c r="R432" i="1"/>
  <c r="S431" i="1"/>
  <c r="R431" i="1"/>
  <c r="S430" i="1"/>
  <c r="R430" i="1"/>
  <c r="S429" i="1"/>
  <c r="R429" i="1"/>
  <c r="S428" i="1"/>
  <c r="R428" i="1"/>
  <c r="S427" i="1"/>
  <c r="R427" i="1"/>
  <c r="S426" i="1"/>
  <c r="R426" i="1"/>
  <c r="S425" i="1"/>
  <c r="R425" i="1"/>
  <c r="R424" i="1"/>
  <c r="Q424" i="1"/>
  <c r="O424" i="1"/>
  <c r="S424" i="1" s="1"/>
  <c r="M424" i="1"/>
  <c r="K424" i="1"/>
  <c r="J424" i="1"/>
  <c r="I424" i="1"/>
  <c r="R423" i="1"/>
  <c r="S423" i="1"/>
  <c r="S422" i="1"/>
  <c r="R422" i="1"/>
  <c r="S421" i="1"/>
  <c r="R421" i="1"/>
  <c r="S420" i="1"/>
  <c r="R420" i="1"/>
  <c r="Q420" i="1"/>
  <c r="O420" i="1"/>
  <c r="M420" i="1"/>
  <c r="M410" i="1" s="1"/>
  <c r="K420" i="1"/>
  <c r="J420" i="1"/>
  <c r="I420" i="1"/>
  <c r="S419" i="1"/>
  <c r="R419" i="1"/>
  <c r="S418" i="1"/>
  <c r="R418" i="1"/>
  <c r="S417" i="1"/>
  <c r="R417" i="1"/>
  <c r="S416" i="1"/>
  <c r="R416" i="1"/>
  <c r="S415" i="1"/>
  <c r="R415" i="1"/>
  <c r="S414" i="1"/>
  <c r="R414" i="1"/>
  <c r="S413" i="1"/>
  <c r="R413" i="1"/>
  <c r="S412" i="1"/>
  <c r="R412" i="1"/>
  <c r="S411" i="1"/>
  <c r="R411" i="1"/>
  <c r="R410" i="1"/>
  <c r="Q410" i="1"/>
  <c r="S410" i="1" s="1"/>
  <c r="O410" i="1"/>
  <c r="K410" i="1"/>
  <c r="J410" i="1"/>
  <c r="I410" i="1"/>
  <c r="S409" i="1"/>
  <c r="R409" i="1"/>
  <c r="S408" i="1"/>
  <c r="R408" i="1"/>
  <c r="S407" i="1"/>
  <c r="R407" i="1"/>
  <c r="S406" i="1"/>
  <c r="R406" i="1"/>
  <c r="Q406" i="1"/>
  <c r="O406" i="1"/>
  <c r="M406" i="1"/>
  <c r="K406" i="1"/>
  <c r="J406" i="1"/>
  <c r="J396" i="1" s="1"/>
  <c r="I406" i="1"/>
  <c r="S405" i="1"/>
  <c r="R405" i="1"/>
  <c r="R404" i="1"/>
  <c r="S403" i="1"/>
  <c r="R403" i="1"/>
  <c r="S402" i="1"/>
  <c r="R402" i="1"/>
  <c r="S401" i="1"/>
  <c r="R401" i="1"/>
  <c r="S400" i="1"/>
  <c r="R400" i="1"/>
  <c r="S399" i="1"/>
  <c r="R399" i="1"/>
  <c r="S398" i="1"/>
  <c r="R398" i="1"/>
  <c r="R397" i="1"/>
  <c r="Q397" i="1"/>
  <c r="O397" i="1"/>
  <c r="S397" i="1" s="1"/>
  <c r="M397" i="1"/>
  <c r="K397" i="1"/>
  <c r="K396" i="1" s="1"/>
  <c r="K395" i="1" s="1"/>
  <c r="K370" i="1" s="1"/>
  <c r="K369" i="1" s="1"/>
  <c r="J397" i="1"/>
  <c r="I397" i="1"/>
  <c r="R396" i="1"/>
  <c r="O396" i="1"/>
  <c r="I396" i="1"/>
  <c r="R395" i="1"/>
  <c r="O395" i="1"/>
  <c r="I395" i="1"/>
  <c r="I370" i="1" s="1"/>
  <c r="I369" i="1" s="1"/>
  <c r="S394" i="1"/>
  <c r="R394" i="1"/>
  <c r="R393" i="1"/>
  <c r="S392" i="1"/>
  <c r="R392" i="1"/>
  <c r="S391" i="1"/>
  <c r="R391" i="1"/>
  <c r="R390" i="1"/>
  <c r="Q390" i="1"/>
  <c r="Q371" i="1" s="1"/>
  <c r="M390" i="1"/>
  <c r="K390" i="1"/>
  <c r="J390" i="1"/>
  <c r="J371" i="1" s="1"/>
  <c r="I390" i="1"/>
  <c r="S389" i="1"/>
  <c r="R389" i="1"/>
  <c r="S388" i="1"/>
  <c r="R388" i="1"/>
  <c r="R387" i="1"/>
  <c r="Q387" i="1"/>
  <c r="S387" i="1" s="1"/>
  <c r="O387" i="1"/>
  <c r="M387" i="1"/>
  <c r="K387" i="1"/>
  <c r="J387" i="1"/>
  <c r="I387" i="1"/>
  <c r="S386" i="1"/>
  <c r="R386" i="1"/>
  <c r="S385" i="1"/>
  <c r="R385" i="1"/>
  <c r="S384" i="1"/>
  <c r="R384" i="1"/>
  <c r="S383" i="1"/>
  <c r="R383" i="1"/>
  <c r="Q383" i="1"/>
  <c r="O383" i="1"/>
  <c r="M383" i="1"/>
  <c r="M380" i="1" s="1"/>
  <c r="K383" i="1"/>
  <c r="J383" i="1"/>
  <c r="I383" i="1"/>
  <c r="S382" i="1"/>
  <c r="R382" i="1"/>
  <c r="R381" i="1"/>
  <c r="Q381" i="1"/>
  <c r="S381" i="1" s="1"/>
  <c r="O381" i="1"/>
  <c r="M381" i="1"/>
  <c r="K381" i="1"/>
  <c r="J381" i="1"/>
  <c r="I381" i="1"/>
  <c r="R380" i="1"/>
  <c r="Q380" i="1"/>
  <c r="S380" i="1" s="1"/>
  <c r="O380" i="1"/>
  <c r="K380" i="1"/>
  <c r="J380" i="1"/>
  <c r="I380" i="1"/>
  <c r="S379" i="1"/>
  <c r="R379" i="1"/>
  <c r="S378" i="1"/>
  <c r="R378" i="1"/>
  <c r="S377" i="1"/>
  <c r="R377" i="1"/>
  <c r="S376" i="1"/>
  <c r="R376" i="1"/>
  <c r="S375" i="1"/>
  <c r="R375" i="1"/>
  <c r="S374" i="1"/>
  <c r="R374" i="1"/>
  <c r="R373" i="1"/>
  <c r="Q373" i="1"/>
  <c r="S373" i="1" s="1"/>
  <c r="O373" i="1"/>
  <c r="M373" i="1"/>
  <c r="K373" i="1"/>
  <c r="J373" i="1"/>
  <c r="I373" i="1"/>
  <c r="S372" i="1"/>
  <c r="R372" i="1"/>
  <c r="R371" i="1"/>
  <c r="M371" i="1"/>
  <c r="M152" i="1" s="1"/>
  <c r="V152" i="1" s="1"/>
  <c r="K371" i="1"/>
  <c r="I371" i="1"/>
  <c r="R370" i="1"/>
  <c r="R369" i="1"/>
  <c r="S364" i="1"/>
  <c r="R364" i="1"/>
  <c r="P351" i="1"/>
  <c r="R351" i="1" s="1"/>
  <c r="S351" i="1"/>
  <c r="K351" i="1"/>
  <c r="R349" i="1"/>
  <c r="S349" i="1"/>
  <c r="R301" i="1"/>
  <c r="S301" i="1"/>
  <c r="R300" i="1"/>
  <c r="S300" i="1"/>
  <c r="S299" i="1"/>
  <c r="R299" i="1"/>
  <c r="S298" i="1"/>
  <c r="R298" i="1"/>
  <c r="S297" i="1"/>
  <c r="R297" i="1"/>
  <c r="S296" i="1"/>
  <c r="R296" i="1"/>
  <c r="S295" i="1"/>
  <c r="R295" i="1"/>
  <c r="R294" i="1"/>
  <c r="S294" i="1"/>
  <c r="S293" i="1"/>
  <c r="R293" i="1"/>
  <c r="R292" i="1"/>
  <c r="S292" i="1"/>
  <c r="S291" i="1"/>
  <c r="R291" i="1"/>
  <c r="S290" i="1"/>
  <c r="R290" i="1"/>
  <c r="S289" i="1"/>
  <c r="R289" i="1"/>
  <c r="R288" i="1"/>
  <c r="S287" i="1"/>
  <c r="R287" i="1"/>
  <c r="S286" i="1"/>
  <c r="R286" i="1"/>
  <c r="S285" i="1"/>
  <c r="R285" i="1"/>
  <c r="R284" i="1"/>
  <c r="S284" i="1"/>
  <c r="R283" i="1"/>
  <c r="Q283" i="1"/>
  <c r="O283" i="1"/>
  <c r="S283" i="1" s="1"/>
  <c r="M283" i="1"/>
  <c r="K283" i="1"/>
  <c r="K280" i="1" s="1"/>
  <c r="J283" i="1"/>
  <c r="I283" i="1"/>
  <c r="S282" i="1"/>
  <c r="R282" i="1"/>
  <c r="S281" i="1"/>
  <c r="R281" i="1"/>
  <c r="R280" i="1"/>
  <c r="Q280" i="1"/>
  <c r="M280" i="1"/>
  <c r="J280" i="1"/>
  <c r="R279" i="1"/>
  <c r="S279" i="1"/>
  <c r="R278" i="1"/>
  <c r="S278" i="1"/>
  <c r="S277" i="1"/>
  <c r="R277" i="1"/>
  <c r="S276" i="1"/>
  <c r="R276" i="1"/>
  <c r="S275" i="1"/>
  <c r="R275" i="1"/>
  <c r="S274" i="1"/>
  <c r="R274" i="1"/>
  <c r="S273" i="1"/>
  <c r="R273" i="1"/>
  <c r="S272" i="1"/>
  <c r="R272" i="1"/>
  <c r="S271" i="1"/>
  <c r="R271" i="1"/>
  <c r="S270" i="1"/>
  <c r="R270" i="1"/>
  <c r="R269" i="1"/>
  <c r="S269" i="1"/>
  <c r="R268" i="1"/>
  <c r="S268" i="1"/>
  <c r="S267" i="1"/>
  <c r="R267" i="1"/>
  <c r="S266" i="1"/>
  <c r="R266" i="1"/>
  <c r="S265" i="1"/>
  <c r="R265" i="1"/>
  <c r="S264" i="1"/>
  <c r="R264" i="1"/>
  <c r="S263" i="1"/>
  <c r="R263" i="1"/>
  <c r="S262" i="1"/>
  <c r="R262" i="1"/>
  <c r="S261" i="1"/>
  <c r="R261" i="1"/>
  <c r="S260" i="1"/>
  <c r="R260" i="1"/>
  <c r="S259" i="1"/>
  <c r="R259" i="1"/>
  <c r="S258" i="1"/>
  <c r="R258" i="1"/>
  <c r="S257" i="1"/>
  <c r="R257" i="1"/>
  <c r="S256" i="1"/>
  <c r="R256" i="1"/>
  <c r="S255" i="1"/>
  <c r="R255" i="1"/>
  <c r="S254" i="1"/>
  <c r="R254" i="1"/>
  <c r="S253" i="1"/>
  <c r="R253" i="1"/>
  <c r="S252" i="1"/>
  <c r="R252" i="1"/>
  <c r="R251" i="1"/>
  <c r="Q251" i="1"/>
  <c r="O251" i="1"/>
  <c r="S251" i="1" s="1"/>
  <c r="M251" i="1"/>
  <c r="K251" i="1"/>
  <c r="J251" i="1"/>
  <c r="I251" i="1"/>
  <c r="S250" i="1"/>
  <c r="R250" i="1"/>
  <c r="R249" i="1"/>
  <c r="R248" i="1"/>
  <c r="I248" i="1"/>
  <c r="R247" i="1"/>
  <c r="S246" i="1"/>
  <c r="R246" i="1"/>
  <c r="R245" i="1"/>
  <c r="R244" i="1"/>
  <c r="R243" i="1"/>
  <c r="R242" i="1"/>
  <c r="R241" i="1"/>
  <c r="R240" i="1"/>
  <c r="R239" i="1"/>
  <c r="S238" i="1"/>
  <c r="R238" i="1"/>
  <c r="S237" i="1"/>
  <c r="R237" i="1"/>
  <c r="S236" i="1"/>
  <c r="R236" i="1"/>
  <c r="S235" i="1"/>
  <c r="R235" i="1"/>
  <c r="R234" i="1"/>
  <c r="S234" i="1"/>
  <c r="K233" i="1"/>
  <c r="K232" i="1" s="1"/>
  <c r="R233" i="1"/>
  <c r="Q233" i="1"/>
  <c r="O233" i="1"/>
  <c r="S233" i="1" s="1"/>
  <c r="M233" i="1"/>
  <c r="J233" i="1"/>
  <c r="I233" i="1"/>
  <c r="R232" i="1"/>
  <c r="Q232" i="1"/>
  <c r="O232" i="1"/>
  <c r="S232" i="1" s="1"/>
  <c r="M232" i="1"/>
  <c r="J232" i="1"/>
  <c r="I232" i="1"/>
  <c r="R231" i="1"/>
  <c r="S231" i="1"/>
  <c r="S230" i="1"/>
  <c r="R230" i="1"/>
  <c r="S229" i="1"/>
  <c r="R229" i="1"/>
  <c r="S228" i="1"/>
  <c r="R228" i="1"/>
  <c r="S227" i="1"/>
  <c r="R227" i="1"/>
  <c r="S226" i="1"/>
  <c r="R226" i="1"/>
  <c r="S225" i="1"/>
  <c r="R225" i="1"/>
  <c r="S224" i="1"/>
  <c r="R224" i="1"/>
  <c r="S223" i="1"/>
  <c r="R223" i="1"/>
  <c r="R222" i="1"/>
  <c r="S222" i="1"/>
  <c r="K221" i="1"/>
  <c r="R221" i="1"/>
  <c r="Q221" i="1"/>
  <c r="Q244" i="1" s="1"/>
  <c r="O221" i="1"/>
  <c r="O244" i="1" s="1"/>
  <c r="M221" i="1"/>
  <c r="M244" i="1" s="1"/>
  <c r="J221" i="1"/>
  <c r="J244" i="1" s="1"/>
  <c r="I221" i="1"/>
  <c r="I244" i="1" s="1"/>
  <c r="S220" i="1"/>
  <c r="R220" i="1"/>
  <c r="R219" i="1"/>
  <c r="O219" i="1"/>
  <c r="M219" i="1"/>
  <c r="I219" i="1"/>
  <c r="S218" i="1"/>
  <c r="R218" i="1"/>
  <c r="S217" i="1"/>
  <c r="R217" i="1"/>
  <c r="S216" i="1"/>
  <c r="R216" i="1"/>
  <c r="S215" i="1"/>
  <c r="R215" i="1"/>
  <c r="S214" i="1"/>
  <c r="R214" i="1"/>
  <c r="S213" i="1"/>
  <c r="R213" i="1"/>
  <c r="R212" i="1"/>
  <c r="I208" i="1"/>
  <c r="S211" i="1"/>
  <c r="R211" i="1"/>
  <c r="S210" i="1"/>
  <c r="R210" i="1"/>
  <c r="S209" i="1"/>
  <c r="R209" i="1"/>
  <c r="R208" i="1"/>
  <c r="Q208" i="1"/>
  <c r="Q241" i="1" s="1"/>
  <c r="M208" i="1"/>
  <c r="M241" i="1" s="1"/>
  <c r="K208" i="1"/>
  <c r="K241" i="1" s="1"/>
  <c r="J208" i="1"/>
  <c r="J241" i="1" s="1"/>
  <c r="R207" i="1"/>
  <c r="Q207" i="1"/>
  <c r="M207" i="1"/>
  <c r="J207" i="1"/>
  <c r="S206" i="1"/>
  <c r="R206" i="1"/>
  <c r="S205" i="1"/>
  <c r="R205" i="1"/>
  <c r="S204" i="1"/>
  <c r="R204" i="1"/>
  <c r="S203" i="1"/>
  <c r="R203" i="1"/>
  <c r="S202" i="1"/>
  <c r="R202" i="1"/>
  <c r="S201" i="1"/>
  <c r="R201" i="1"/>
  <c r="R200" i="1"/>
  <c r="Q200" i="1"/>
  <c r="O200" i="1"/>
  <c r="M200" i="1"/>
  <c r="M242" i="1" s="1"/>
  <c r="K200" i="1"/>
  <c r="J200" i="1"/>
  <c r="J242" i="1" s="1"/>
  <c r="I200" i="1"/>
  <c r="R199" i="1"/>
  <c r="S199" i="1"/>
  <c r="R198" i="1"/>
  <c r="S198" i="1"/>
  <c r="R197" i="1"/>
  <c r="S197" i="1"/>
  <c r="R196" i="1"/>
  <c r="S196" i="1"/>
  <c r="R195" i="1"/>
  <c r="S195" i="1"/>
  <c r="R194" i="1"/>
  <c r="S194" i="1"/>
  <c r="R193" i="1"/>
  <c r="S193" i="1"/>
  <c r="R192" i="1"/>
  <c r="S192" i="1"/>
  <c r="R191" i="1"/>
  <c r="S191" i="1"/>
  <c r="K182" i="1"/>
  <c r="S190" i="1"/>
  <c r="R190" i="1"/>
  <c r="R189" i="1"/>
  <c r="S189" i="1"/>
  <c r="S188" i="1"/>
  <c r="R188" i="1"/>
  <c r="S187" i="1"/>
  <c r="R187" i="1"/>
  <c r="R186" i="1"/>
  <c r="S186" i="1"/>
  <c r="R185" i="1"/>
  <c r="S185" i="1"/>
  <c r="R184" i="1"/>
  <c r="Q184" i="1"/>
  <c r="O184" i="1"/>
  <c r="M184" i="1"/>
  <c r="K184" i="1"/>
  <c r="J184" i="1"/>
  <c r="I184" i="1"/>
  <c r="I182" i="1" s="1"/>
  <c r="S183" i="1"/>
  <c r="R183" i="1"/>
  <c r="R182" i="1"/>
  <c r="Q182" i="1"/>
  <c r="M182" i="1"/>
  <c r="J182" i="1"/>
  <c r="R181" i="1"/>
  <c r="S181" i="1"/>
  <c r="K164" i="1"/>
  <c r="K239" i="1" s="1"/>
  <c r="S180" i="1"/>
  <c r="R180" i="1"/>
  <c r="S179" i="1"/>
  <c r="R179" i="1"/>
  <c r="S178" i="1"/>
  <c r="R178" i="1"/>
  <c r="S177" i="1"/>
  <c r="R177" i="1"/>
  <c r="S176" i="1"/>
  <c r="R176" i="1"/>
  <c r="S175" i="1"/>
  <c r="R175" i="1"/>
  <c r="S174" i="1"/>
  <c r="R174" i="1"/>
  <c r="R173" i="1"/>
  <c r="M310" i="1"/>
  <c r="M302" i="1" s="1"/>
  <c r="S172" i="1"/>
  <c r="R172" i="1"/>
  <c r="S171" i="1"/>
  <c r="R171" i="1"/>
  <c r="S170" i="1"/>
  <c r="R170" i="1"/>
  <c r="S169" i="1"/>
  <c r="R169" i="1"/>
  <c r="S168" i="1"/>
  <c r="R168" i="1"/>
  <c r="S167" i="1"/>
  <c r="R167" i="1"/>
  <c r="S166" i="1"/>
  <c r="R166" i="1"/>
  <c r="S165" i="1"/>
  <c r="R165" i="1"/>
  <c r="R164" i="1"/>
  <c r="Q164" i="1"/>
  <c r="Q239" i="1" s="1"/>
  <c r="O164" i="1"/>
  <c r="M164" i="1"/>
  <c r="M239" i="1" s="1"/>
  <c r="J164" i="1"/>
  <c r="J239" i="1" s="1"/>
  <c r="S162" i="1"/>
  <c r="R162" i="1"/>
  <c r="S161" i="1"/>
  <c r="R161" i="1"/>
  <c r="S160" i="1"/>
  <c r="R160" i="1"/>
  <c r="S159" i="1"/>
  <c r="R159" i="1"/>
  <c r="S158" i="1"/>
  <c r="R158" i="1"/>
  <c r="R157" i="1"/>
  <c r="V156" i="1"/>
  <c r="S156" i="1"/>
  <c r="R156" i="1"/>
  <c r="R155" i="1"/>
  <c r="V154" i="1"/>
  <c r="S154" i="1"/>
  <c r="R154" i="1"/>
  <c r="V153" i="1"/>
  <c r="S153" i="1"/>
  <c r="R153" i="1"/>
  <c r="R152" i="1"/>
  <c r="K152" i="1"/>
  <c r="I152" i="1"/>
  <c r="R151" i="1"/>
  <c r="R150" i="1"/>
  <c r="V149" i="1"/>
  <c r="S149" i="1"/>
  <c r="R149" i="1"/>
  <c r="V148" i="1"/>
  <c r="S148" i="1"/>
  <c r="R148" i="1"/>
  <c r="S147" i="1"/>
  <c r="Q147" i="1"/>
  <c r="O147" i="1"/>
  <c r="M147" i="1"/>
  <c r="V147" i="1" s="1"/>
  <c r="L147" i="1"/>
  <c r="R147" i="1" s="1"/>
  <c r="K147" i="1"/>
  <c r="J147" i="1"/>
  <c r="I147" i="1"/>
  <c r="V146" i="1"/>
  <c r="S146" i="1"/>
  <c r="R146" i="1"/>
  <c r="R145" i="1"/>
  <c r="V144" i="1"/>
  <c r="S144" i="1"/>
  <c r="R144" i="1"/>
  <c r="V143" i="1"/>
  <c r="S143" i="1"/>
  <c r="R143" i="1"/>
  <c r="V142" i="1"/>
  <c r="S142" i="1"/>
  <c r="R142" i="1"/>
  <c r="V141" i="1"/>
  <c r="S141" i="1"/>
  <c r="R141" i="1"/>
  <c r="V140" i="1"/>
  <c r="S140" i="1"/>
  <c r="R140" i="1"/>
  <c r="V139" i="1"/>
  <c r="S139" i="1"/>
  <c r="R139" i="1"/>
  <c r="V138" i="1"/>
  <c r="S138" i="1"/>
  <c r="R138" i="1"/>
  <c r="Q137" i="1"/>
  <c r="P137" i="1"/>
  <c r="O137" i="1"/>
  <c r="N137" i="1"/>
  <c r="R137" i="1" s="1"/>
  <c r="M137" i="1"/>
  <c r="V137" i="1" s="1"/>
  <c r="L137" i="1"/>
  <c r="K137" i="1"/>
  <c r="J137" i="1"/>
  <c r="I137" i="1"/>
  <c r="R136" i="1"/>
  <c r="V135" i="1"/>
  <c r="S135" i="1"/>
  <c r="R135" i="1"/>
  <c r="V134" i="1"/>
  <c r="S134" i="1"/>
  <c r="R134" i="1"/>
  <c r="V133" i="1"/>
  <c r="S133" i="1"/>
  <c r="R133" i="1"/>
  <c r="S132" i="1"/>
  <c r="Q132" i="1"/>
  <c r="Q121" i="1" s="1"/>
  <c r="O132" i="1"/>
  <c r="M132" i="1"/>
  <c r="V132" i="1" s="1"/>
  <c r="L132" i="1"/>
  <c r="R132" i="1" s="1"/>
  <c r="K132" i="1"/>
  <c r="J132" i="1"/>
  <c r="I132" i="1"/>
  <c r="V131" i="1"/>
  <c r="S131" i="1"/>
  <c r="R131" i="1"/>
  <c r="V130" i="1"/>
  <c r="R130" i="1"/>
  <c r="S130" i="1"/>
  <c r="V129" i="1"/>
  <c r="S129" i="1"/>
  <c r="R129" i="1"/>
  <c r="V128" i="1"/>
  <c r="S128" i="1"/>
  <c r="R128" i="1"/>
  <c r="V127" i="1"/>
  <c r="S127" i="1"/>
  <c r="R127" i="1"/>
  <c r="V126" i="1"/>
  <c r="S126" i="1"/>
  <c r="R126" i="1"/>
  <c r="V125" i="1"/>
  <c r="S125" i="1"/>
  <c r="R125" i="1"/>
  <c r="V124" i="1"/>
  <c r="S124" i="1"/>
  <c r="R124" i="1"/>
  <c r="V123" i="1"/>
  <c r="S123" i="1"/>
  <c r="R123" i="1"/>
  <c r="V122" i="1"/>
  <c r="Q122" i="1"/>
  <c r="O122" i="1"/>
  <c r="M122" i="1"/>
  <c r="M121" i="1" s="1"/>
  <c r="V121" i="1" s="1"/>
  <c r="L122" i="1"/>
  <c r="R122" i="1" s="1"/>
  <c r="K122" i="1"/>
  <c r="J122" i="1"/>
  <c r="J121" i="1" s="1"/>
  <c r="I122" i="1"/>
  <c r="R121" i="1"/>
  <c r="O121" i="1"/>
  <c r="S121" i="1" s="1"/>
  <c r="K121" i="1"/>
  <c r="I121" i="1"/>
  <c r="R120" i="1"/>
  <c r="V119" i="1"/>
  <c r="S119" i="1"/>
  <c r="R119" i="1"/>
  <c r="V118" i="1"/>
  <c r="S118" i="1"/>
  <c r="R118" i="1"/>
  <c r="V117" i="1"/>
  <c r="Q117" i="1"/>
  <c r="O117" i="1"/>
  <c r="M117" i="1"/>
  <c r="L117" i="1"/>
  <c r="S117" i="1" s="1"/>
  <c r="K117" i="1"/>
  <c r="J117" i="1"/>
  <c r="I117" i="1"/>
  <c r="V116" i="1"/>
  <c r="S116" i="1"/>
  <c r="R116" i="1"/>
  <c r="R115" i="1"/>
  <c r="V114" i="1"/>
  <c r="S114" i="1"/>
  <c r="R114" i="1"/>
  <c r="V113" i="1"/>
  <c r="S113" i="1"/>
  <c r="R113" i="1"/>
  <c r="V112" i="1"/>
  <c r="S112" i="1"/>
  <c r="R112" i="1"/>
  <c r="V111" i="1"/>
  <c r="S111" i="1"/>
  <c r="R111" i="1"/>
  <c r="V110" i="1"/>
  <c r="S110" i="1"/>
  <c r="R110" i="1"/>
  <c r="V109" i="1"/>
  <c r="S109" i="1"/>
  <c r="R109" i="1"/>
  <c r="V108" i="1"/>
  <c r="S108" i="1"/>
  <c r="R108" i="1"/>
  <c r="S107" i="1"/>
  <c r="Q107" i="1"/>
  <c r="O107" i="1"/>
  <c r="M107" i="1"/>
  <c r="V107" i="1" s="1"/>
  <c r="L107" i="1"/>
  <c r="R107" i="1" s="1"/>
  <c r="K107" i="1"/>
  <c r="J107" i="1"/>
  <c r="I107" i="1"/>
  <c r="R106" i="1"/>
  <c r="V105" i="1"/>
  <c r="R105" i="1"/>
  <c r="S105" i="1"/>
  <c r="K100" i="1"/>
  <c r="I100" i="1"/>
  <c r="S104" i="1"/>
  <c r="R104" i="1"/>
  <c r="V104" i="1"/>
  <c r="V103" i="1"/>
  <c r="R103" i="1"/>
  <c r="S103" i="1"/>
  <c r="R102" i="1"/>
  <c r="S102" i="1"/>
  <c r="V102" i="1"/>
  <c r="J100" i="1"/>
  <c r="V101" i="1"/>
  <c r="R101" i="1"/>
  <c r="S101" i="1"/>
  <c r="R100" i="1"/>
  <c r="M100" i="1"/>
  <c r="V100" i="1" s="1"/>
  <c r="V99" i="1"/>
  <c r="R99" i="1"/>
  <c r="S99" i="1"/>
  <c r="K94" i="1"/>
  <c r="I94" i="1"/>
  <c r="I93" i="1" s="1"/>
  <c r="R98" i="1"/>
  <c r="S98" i="1"/>
  <c r="V98" i="1"/>
  <c r="V97" i="1"/>
  <c r="R97" i="1"/>
  <c r="S97" i="1"/>
  <c r="S96" i="1"/>
  <c r="R96" i="1"/>
  <c r="V96" i="1"/>
  <c r="V95" i="1"/>
  <c r="S95" i="1"/>
  <c r="R95" i="1"/>
  <c r="R94" i="1"/>
  <c r="Q94" i="1"/>
  <c r="M94" i="1"/>
  <c r="M93" i="1" s="1"/>
  <c r="V93" i="1" s="1"/>
  <c r="J94" i="1"/>
  <c r="R93" i="1"/>
  <c r="R92" i="1"/>
  <c r="Q92" i="1"/>
  <c r="Q120" i="1" s="1"/>
  <c r="Q150" i="1" s="1"/>
  <c r="V91" i="1"/>
  <c r="S91" i="1"/>
  <c r="R91" i="1"/>
  <c r="V90" i="1"/>
  <c r="S90" i="1"/>
  <c r="R90" i="1"/>
  <c r="V89" i="1"/>
  <c r="S89" i="1"/>
  <c r="R89" i="1"/>
  <c r="V88" i="1"/>
  <c r="S88" i="1"/>
  <c r="R88" i="1"/>
  <c r="R87" i="1"/>
  <c r="K87" i="1"/>
  <c r="V86" i="1"/>
  <c r="S86" i="1"/>
  <c r="R86" i="1"/>
  <c r="V85" i="1"/>
  <c r="S85" i="1"/>
  <c r="R85" i="1"/>
  <c r="V84" i="1"/>
  <c r="S84" i="1"/>
  <c r="R84" i="1"/>
  <c r="V83" i="1"/>
  <c r="S83" i="1"/>
  <c r="R83" i="1"/>
  <c r="V82" i="1"/>
  <c r="S82" i="1"/>
  <c r="R82" i="1"/>
  <c r="V81" i="1"/>
  <c r="S81" i="1"/>
  <c r="R81" i="1"/>
  <c r="V80" i="1"/>
  <c r="S80" i="1"/>
  <c r="R80" i="1"/>
  <c r="V79" i="1"/>
  <c r="S79" i="1"/>
  <c r="R79" i="1"/>
  <c r="R78" i="1"/>
  <c r="V77" i="1"/>
  <c r="S77" i="1"/>
  <c r="R77" i="1"/>
  <c r="V76" i="1"/>
  <c r="S76" i="1"/>
  <c r="R76" i="1"/>
  <c r="V75" i="1"/>
  <c r="S75" i="1"/>
  <c r="R75" i="1"/>
  <c r="R74" i="1"/>
  <c r="Q74" i="1"/>
  <c r="S74" i="1" s="1"/>
  <c r="O74" i="1"/>
  <c r="M74" i="1"/>
  <c r="V74" i="1" s="1"/>
  <c r="K74" i="1"/>
  <c r="J74" i="1"/>
  <c r="I74" i="1"/>
  <c r="V73" i="1"/>
  <c r="R73" i="1"/>
  <c r="S73" i="1"/>
  <c r="S72" i="1"/>
  <c r="R72" i="1"/>
  <c r="V71" i="1"/>
  <c r="R71" i="1"/>
  <c r="K70" i="1"/>
  <c r="I70" i="1"/>
  <c r="R70" i="1"/>
  <c r="Q70" i="1"/>
  <c r="J70" i="1"/>
  <c r="V69" i="1"/>
  <c r="S69" i="1"/>
  <c r="R69" i="1"/>
  <c r="V68" i="1"/>
  <c r="S68" i="1"/>
  <c r="R68" i="1"/>
  <c r="V67" i="1"/>
  <c r="R67" i="1"/>
  <c r="Q67" i="1"/>
  <c r="O67" i="1"/>
  <c r="S67" i="1" s="1"/>
  <c r="M67" i="1"/>
  <c r="K67" i="1"/>
  <c r="J67" i="1"/>
  <c r="I67" i="1"/>
  <c r="R66" i="1"/>
  <c r="S66" i="1"/>
  <c r="V66" i="1"/>
  <c r="V65" i="1"/>
  <c r="R65" i="1"/>
  <c r="S65" i="1"/>
  <c r="S64" i="1"/>
  <c r="R64" i="1"/>
  <c r="Q59" i="1"/>
  <c r="J59" i="1"/>
  <c r="V63" i="1"/>
  <c r="R63" i="1"/>
  <c r="I59" i="1"/>
  <c r="V62" i="1"/>
  <c r="S62" i="1"/>
  <c r="R62" i="1"/>
  <c r="V61" i="1"/>
  <c r="S61" i="1"/>
  <c r="R61" i="1"/>
  <c r="V60" i="1"/>
  <c r="S60" i="1"/>
  <c r="R60" i="1"/>
  <c r="R59" i="1"/>
  <c r="K59" i="1"/>
  <c r="S58" i="1"/>
  <c r="R58" i="1"/>
  <c r="V57" i="1"/>
  <c r="R57" i="1"/>
  <c r="S57" i="1"/>
  <c r="V56" i="1"/>
  <c r="S56" i="1"/>
  <c r="R56" i="1"/>
  <c r="V55" i="1"/>
  <c r="R55" i="1"/>
  <c r="S55" i="1"/>
  <c r="I53" i="1"/>
  <c r="I52" i="1" s="1"/>
  <c r="I50" i="1" s="1"/>
  <c r="V54" i="1"/>
  <c r="S54" i="1"/>
  <c r="R54" i="1"/>
  <c r="V53" i="1"/>
  <c r="R53" i="1"/>
  <c r="Q53" i="1"/>
  <c r="M53" i="1"/>
  <c r="K53" i="1"/>
  <c r="K52" i="1" s="1"/>
  <c r="K50" i="1" s="1"/>
  <c r="J53" i="1"/>
  <c r="R52" i="1"/>
  <c r="Q52" i="1"/>
  <c r="M52" i="1"/>
  <c r="V52" i="1" s="1"/>
  <c r="J52" i="1"/>
  <c r="V51" i="1"/>
  <c r="S51" i="1"/>
  <c r="R51" i="1"/>
  <c r="R50" i="1"/>
  <c r="Q50" i="1"/>
  <c r="J50" i="1"/>
  <c r="V49" i="1"/>
  <c r="R49" i="1"/>
  <c r="S49" i="1"/>
  <c r="K35" i="1"/>
  <c r="V48" i="1"/>
  <c r="S48" i="1"/>
  <c r="R48" i="1"/>
  <c r="V47" i="1"/>
  <c r="S47" i="1"/>
  <c r="R47" i="1"/>
  <c r="R46" i="1"/>
  <c r="Q46" i="1"/>
  <c r="S46" i="1" s="1"/>
  <c r="O46" i="1"/>
  <c r="M46" i="1"/>
  <c r="V46" i="1" s="1"/>
  <c r="K46" i="1"/>
  <c r="J46" i="1"/>
  <c r="I46" i="1"/>
  <c r="V45" i="1"/>
  <c r="S45" i="1"/>
  <c r="R45" i="1"/>
  <c r="R44" i="1"/>
  <c r="S44" i="1"/>
  <c r="V44" i="1"/>
  <c r="V43" i="1"/>
  <c r="S43" i="1"/>
  <c r="R43" i="1"/>
  <c r="V42" i="1"/>
  <c r="S42" i="1"/>
  <c r="R42" i="1"/>
  <c r="V41" i="1"/>
  <c r="S41" i="1"/>
  <c r="R41" i="1"/>
  <c r="V40" i="1"/>
  <c r="S40" i="1"/>
  <c r="R40" i="1"/>
  <c r="V39" i="1"/>
  <c r="S39" i="1"/>
  <c r="R39" i="1"/>
  <c r="V38" i="1"/>
  <c r="S38" i="1"/>
  <c r="R38" i="1"/>
  <c r="V37" i="1"/>
  <c r="S37" i="1"/>
  <c r="R37" i="1"/>
  <c r="S36" i="1"/>
  <c r="R36" i="1"/>
  <c r="Q36" i="1"/>
  <c r="Q35" i="1" s="1"/>
  <c r="O36" i="1"/>
  <c r="M36" i="1"/>
  <c r="K36" i="1"/>
  <c r="J36" i="1"/>
  <c r="J35" i="1" s="1"/>
  <c r="I36" i="1"/>
  <c r="R35" i="1"/>
  <c r="O35" i="1"/>
  <c r="S35" i="1" s="1"/>
  <c r="I35" i="1"/>
  <c r="R34" i="1"/>
  <c r="O92" i="1"/>
  <c r="V34" i="1"/>
  <c r="J20" i="1"/>
  <c r="I92" i="1"/>
  <c r="I120" i="1" s="1"/>
  <c r="I150" i="1" s="1"/>
  <c r="V33" i="1"/>
  <c r="S33" i="1"/>
  <c r="R33" i="1"/>
  <c r="V32" i="1"/>
  <c r="S32" i="1"/>
  <c r="R32" i="1"/>
  <c r="V31" i="1"/>
  <c r="R31" i="1"/>
  <c r="Q31" i="1"/>
  <c r="O31" i="1"/>
  <c r="S31" i="1" s="1"/>
  <c r="M31" i="1"/>
  <c r="K31" i="1"/>
  <c r="J31" i="1"/>
  <c r="I31" i="1"/>
  <c r="V30" i="1"/>
  <c r="S30" i="1"/>
  <c r="R30" i="1"/>
  <c r="V29" i="1"/>
  <c r="R29" i="1"/>
  <c r="R310" i="1" s="1"/>
  <c r="R302" i="1" s="1"/>
  <c r="Q87" i="1"/>
  <c r="M87" i="1"/>
  <c r="K310" i="1"/>
  <c r="K302" i="1" s="1"/>
  <c r="J87" i="1"/>
  <c r="V28" i="1"/>
  <c r="S28" i="1"/>
  <c r="R28" i="1"/>
  <c r="V27" i="1"/>
  <c r="S27" i="1"/>
  <c r="R27" i="1"/>
  <c r="V26" i="1"/>
  <c r="S26" i="1"/>
  <c r="R26" i="1"/>
  <c r="V25" i="1"/>
  <c r="S25" i="1"/>
  <c r="R25" i="1"/>
  <c r="V24" i="1"/>
  <c r="S24" i="1"/>
  <c r="R24" i="1"/>
  <c r="V23" i="1"/>
  <c r="S23" i="1"/>
  <c r="R23" i="1"/>
  <c r="V22" i="1"/>
  <c r="S22" i="1"/>
  <c r="R22" i="1"/>
  <c r="R21" i="1"/>
  <c r="Q21" i="1"/>
  <c r="O21" i="1"/>
  <c r="S21" i="1" s="1"/>
  <c r="M21" i="1"/>
  <c r="V21" i="1" s="1"/>
  <c r="K21" i="1"/>
  <c r="K20" i="1" s="1"/>
  <c r="K78" i="1" s="1"/>
  <c r="J21" i="1"/>
  <c r="I21" i="1"/>
  <c r="R20" i="1"/>
  <c r="M20" i="1"/>
  <c r="V20" i="1" s="1"/>
  <c r="H5" i="1"/>
  <c r="O120" i="1" l="1"/>
  <c r="S92" i="1"/>
  <c r="K106" i="1"/>
  <c r="K157" i="1" s="1"/>
  <c r="J78" i="1"/>
  <c r="S34" i="1"/>
  <c r="Q20" i="1"/>
  <c r="Q78" i="1" s="1"/>
  <c r="O53" i="1"/>
  <c r="V64" i="1"/>
  <c r="M59" i="1"/>
  <c r="V59" i="1" s="1"/>
  <c r="M70" i="1"/>
  <c r="V70" i="1" s="1"/>
  <c r="V72" i="1"/>
  <c r="K242" i="1"/>
  <c r="M115" i="1"/>
  <c r="V87" i="1"/>
  <c r="K92" i="1"/>
  <c r="K120" i="1" s="1"/>
  <c r="K150" i="1" s="1"/>
  <c r="M35" i="1"/>
  <c r="V35" i="1" s="1"/>
  <c r="V36" i="1"/>
  <c r="M50" i="1"/>
  <c r="V50" i="1" s="1"/>
  <c r="V58" i="1"/>
  <c r="S63" i="1"/>
  <c r="O59" i="1"/>
  <c r="S59" i="1" s="1"/>
  <c r="S71" i="1"/>
  <c r="O70" i="1"/>
  <c r="S70" i="1" s="1"/>
  <c r="M78" i="1"/>
  <c r="K219" i="1"/>
  <c r="K244" i="1"/>
  <c r="I87" i="1"/>
  <c r="I115" i="1" s="1"/>
  <c r="I145" i="1" s="1"/>
  <c r="I136" i="1" s="1"/>
  <c r="I155" i="1" s="1"/>
  <c r="I151" i="1" s="1"/>
  <c r="I20" i="1"/>
  <c r="I78" i="1" s="1"/>
  <c r="I106" i="1" s="1"/>
  <c r="I157" i="1" s="1"/>
  <c r="S29" i="1"/>
  <c r="O87" i="1"/>
  <c r="O20" i="1"/>
  <c r="J92" i="1"/>
  <c r="J120" i="1" s="1"/>
  <c r="J150" i="1" s="1"/>
  <c r="J93" i="1"/>
  <c r="J115" i="1" s="1"/>
  <c r="J145" i="1" s="1"/>
  <c r="J136" i="1" s="1"/>
  <c r="J155" i="1" s="1"/>
  <c r="K93" i="1"/>
  <c r="K115" i="1" s="1"/>
  <c r="K145" i="1" s="1"/>
  <c r="K136" i="1" s="1"/>
  <c r="K155" i="1" s="1"/>
  <c r="K151" i="1" s="1"/>
  <c r="S184" i="1"/>
  <c r="O182" i="1"/>
  <c r="S182" i="1" s="1"/>
  <c r="M245" i="1"/>
  <c r="Q152" i="1"/>
  <c r="Q370" i="1"/>
  <c r="Q369" i="1" s="1"/>
  <c r="O94" i="1"/>
  <c r="V94" i="1"/>
  <c r="O100" i="1"/>
  <c r="S122" i="1"/>
  <c r="I310" i="1"/>
  <c r="I302" i="1" s="1"/>
  <c r="S173" i="1"/>
  <c r="O310" i="1"/>
  <c r="O302" i="1" s="1"/>
  <c r="K207" i="1"/>
  <c r="S219" i="1"/>
  <c r="O245" i="1"/>
  <c r="O243" i="1"/>
  <c r="S244" i="1"/>
  <c r="K240" i="1"/>
  <c r="J152" i="1"/>
  <c r="Q396" i="1"/>
  <c r="Q395" i="1" s="1"/>
  <c r="S404" i="1"/>
  <c r="I241" i="1"/>
  <c r="I207" i="1"/>
  <c r="I242" i="1" s="1"/>
  <c r="M92" i="1"/>
  <c r="Q100" i="1"/>
  <c r="Q93" i="1" s="1"/>
  <c r="Q115" i="1" s="1"/>
  <c r="Q145" i="1" s="1"/>
  <c r="Q136" i="1" s="1"/>
  <c r="Q155" i="1" s="1"/>
  <c r="R117" i="1"/>
  <c r="S137" i="1"/>
  <c r="S164" i="1"/>
  <c r="O239" i="1"/>
  <c r="J310" i="1"/>
  <c r="J302" i="1" s="1"/>
  <c r="Q310" i="1"/>
  <c r="Q302" i="1" s="1"/>
  <c r="Q242" i="1"/>
  <c r="I280" i="1"/>
  <c r="S288" i="1"/>
  <c r="O280" i="1"/>
  <c r="S280" i="1" s="1"/>
  <c r="S395" i="1"/>
  <c r="S396" i="1"/>
  <c r="J395" i="1"/>
  <c r="J370" i="1" s="1"/>
  <c r="J369" i="1" s="1"/>
  <c r="S212" i="1"/>
  <c r="O208" i="1"/>
  <c r="I164" i="1"/>
  <c r="I239" i="1" s="1"/>
  <c r="I245" i="1"/>
  <c r="I243" i="1"/>
  <c r="S393" i="1"/>
  <c r="O390" i="1"/>
  <c r="M396" i="1"/>
  <c r="M395" i="1" s="1"/>
  <c r="M370" i="1" s="1"/>
  <c r="M369" i="1" s="1"/>
  <c r="S200" i="1"/>
  <c r="J219" i="1"/>
  <c r="Q219" i="1"/>
  <c r="S221" i="1"/>
  <c r="M240" i="1"/>
  <c r="M247" i="1" s="1"/>
  <c r="M243" i="1"/>
  <c r="J240" i="1"/>
  <c r="Q240" i="1"/>
  <c r="J245" i="1" l="1"/>
  <c r="J243" i="1"/>
  <c r="J247" i="1" s="1"/>
  <c r="O78" i="1"/>
  <c r="S20" i="1"/>
  <c r="M106" i="1"/>
  <c r="V78" i="1"/>
  <c r="S53" i="1"/>
  <c r="O52" i="1"/>
  <c r="V92" i="1"/>
  <c r="M120" i="1"/>
  <c r="S310" i="1"/>
  <c r="S302" i="1" s="1"/>
  <c r="S100" i="1"/>
  <c r="Q151" i="1"/>
  <c r="O115" i="1"/>
  <c r="S87" i="1"/>
  <c r="Q106" i="1"/>
  <c r="Q157" i="1" s="1"/>
  <c r="O241" i="1"/>
  <c r="S241" i="1" s="1"/>
  <c r="O207" i="1"/>
  <c r="S208" i="1"/>
  <c r="S120" i="1"/>
  <c r="O150" i="1"/>
  <c r="S150" i="1" s="1"/>
  <c r="I240" i="1"/>
  <c r="I247" i="1" s="1"/>
  <c r="I249" i="1" s="1"/>
  <c r="J248" i="1" s="1"/>
  <c r="J249" i="1" s="1"/>
  <c r="K248" i="1" s="1"/>
  <c r="K249" i="1" s="1"/>
  <c r="M248" i="1" s="1"/>
  <c r="M249" i="1" s="1"/>
  <c r="O248" i="1" s="1"/>
  <c r="Q245" i="1"/>
  <c r="Q243" i="1"/>
  <c r="Q247" i="1" s="1"/>
  <c r="S390" i="1"/>
  <c r="O371" i="1"/>
  <c r="S239" i="1"/>
  <c r="J151" i="1"/>
  <c r="S245" i="1"/>
  <c r="S94" i="1"/>
  <c r="O93" i="1"/>
  <c r="S93" i="1" s="1"/>
  <c r="K245" i="1"/>
  <c r="K243" i="1"/>
  <c r="K247" i="1" s="1"/>
  <c r="M145" i="1"/>
  <c r="V115" i="1"/>
  <c r="J106" i="1"/>
  <c r="J157" i="1" s="1"/>
  <c r="S207" i="1" l="1"/>
  <c r="O242" i="1"/>
  <c r="S242" i="1" s="1"/>
  <c r="O240" i="1"/>
  <c r="S115" i="1"/>
  <c r="O145" i="1"/>
  <c r="M150" i="1"/>
  <c r="V150" i="1" s="1"/>
  <c r="V120" i="1"/>
  <c r="O106" i="1"/>
  <c r="S78" i="1"/>
  <c r="V145" i="1"/>
  <c r="M136" i="1"/>
  <c r="S243" i="1"/>
  <c r="V106" i="1"/>
  <c r="M157" i="1"/>
  <c r="V157" i="1" s="1"/>
  <c r="O152" i="1"/>
  <c r="O370" i="1"/>
  <c r="S371" i="1"/>
  <c r="O50" i="1"/>
  <c r="S50" i="1" s="1"/>
  <c r="S52" i="1"/>
  <c r="V136" i="1" l="1"/>
  <c r="M155" i="1"/>
  <c r="S240" i="1"/>
  <c r="O247" i="1"/>
  <c r="S145" i="1"/>
  <c r="O136" i="1"/>
  <c r="S152" i="1"/>
  <c r="O369" i="1"/>
  <c r="S369" i="1" s="1"/>
  <c r="S370" i="1"/>
  <c r="O157" i="1"/>
  <c r="S157" i="1" s="1"/>
  <c r="S106" i="1"/>
  <c r="S247" i="1" l="1"/>
  <c r="O249" i="1"/>
  <c r="O155" i="1"/>
  <c r="S136" i="1"/>
  <c r="V155" i="1"/>
  <c r="M151" i="1"/>
  <c r="V151" i="1" s="1"/>
  <c r="S155" i="1" l="1"/>
  <c r="O151" i="1"/>
  <c r="S151" i="1" s="1"/>
  <c r="Q248" i="1"/>
  <c r="Q249" i="1" l="1"/>
  <c r="S249" i="1" s="1"/>
  <c r="S248" i="1"/>
</calcChain>
</file>

<file path=xl/sharedStrings.xml><?xml version="1.0" encoding="utf-8"?>
<sst xmlns="http://schemas.openxmlformats.org/spreadsheetml/2006/main" count="1424" uniqueCount="709">
  <si>
    <t>Приложение № 1</t>
  </si>
  <si>
    <t>к приказу Минэнерго России</t>
  </si>
  <si>
    <t>от 13.04.2017 № 310</t>
  </si>
  <si>
    <t xml:space="preserve"> Финансовый план субъекта электроэнергетики</t>
  </si>
  <si>
    <t>Инвестиционная программа</t>
  </si>
  <si>
    <t>АО "АтомЭнергосбыт"</t>
  </si>
  <si>
    <t>полное наименование субъекта электроэнергетики</t>
  </si>
  <si>
    <t xml:space="preserve">Субъект Российской Федерации: </t>
  </si>
  <si>
    <t>Мурманская область</t>
  </si>
  <si>
    <t xml:space="preserve">Год раскрытия (предоставления) информации: </t>
  </si>
  <si>
    <t>2021</t>
  </si>
  <si>
    <t xml:space="preserve"> год</t>
  </si>
  <si>
    <t>Утвержденные плановые значения показателей приведены в соответствии</t>
  </si>
  <si>
    <t>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</si>
  <si>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</si>
  <si>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</si>
  <si>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</si>
  <si>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</si>
  <si>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</si>
  <si>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</si>
  <si>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</si>
  <si>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</si>
  <si>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</si>
  <si>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</si>
  <si>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</si>
  <si>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</si>
  <si>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</si>
  <si>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</si>
  <si>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</si>
  <si>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Утвержденный план с учетом предложения по корректировке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</si>
  <si>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</si>
  <si>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</si>
  <si>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</si>
  <si>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</si>
  <si>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</si>
  <si>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</si>
  <si>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</si>
  <si>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</si>
  <si>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</si>
  <si>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</si>
  <si>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</si>
  <si>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</si>
  <si>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</si>
  <si>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</si>
  <si>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</si>
  <si>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</si>
  <si>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</si>
  <si>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</si>
  <si>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</si>
  <si>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</si>
  <si>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</si>
  <si>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</si>
  <si>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</si>
  <si>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</si>
  <si>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</si>
  <si>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</si>
  <si>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</si>
  <si>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</si>
  <si>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</si>
  <si>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</si>
  <si>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</si>
  <si>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</si>
  <si>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</si>
  <si>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</si>
  <si>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</si>
  <si>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</si>
  <si>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</si>
  <si>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</si>
  <si>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</si>
  <si>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</si>
  <si>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</si>
  <si>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</si>
  <si>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</si>
  <si>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</si>
  <si>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</si>
  <si>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</si>
  <si>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</si>
  <si>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</si>
  <si>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</si>
  <si>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</si>
  <si>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</si>
  <si>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</si>
  <si>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</si>
  <si>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</si>
  <si>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</si>
  <si>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</si>
  <si>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</si>
  <si>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</si>
  <si>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</si>
  <si>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</si>
  <si>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</si>
  <si>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</si>
  <si>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</si>
  <si>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</si>
  <si>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</si>
  <si>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</si>
  <si>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</si>
  <si>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</si>
  <si>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</si>
  <si>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</si>
  <si>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</si>
  <si>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</si>
  <si>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</si>
  <si>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</si>
  <si>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</si>
  <si>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</si>
  <si>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</si>
  <si>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</si>
  <si>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</si>
  <si>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</si>
  <si>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</si>
  <si>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</si>
  <si>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</si>
  <si>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</si>
  <si>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</si>
  <si>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</si>
  <si>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</si>
  <si>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</si>
  <si>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</si>
  <si>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</si>
  <si>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</si>
  <si>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</si>
  <si>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</si>
  <si>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</si>
  <si>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</si>
  <si>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</si>
  <si>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</si>
  <si>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</si>
  <si>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</si>
  <si>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</si>
  <si>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</si>
  <si>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</si>
  <si>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</si>
  <si>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</si>
  <si>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</si>
  <si>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</si>
  <si>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</si>
  <si>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</si>
  <si>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</si>
  <si>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</si>
  <si>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</si>
  <si>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</si>
  <si>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</si>
  <si>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</si>
  <si>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</si>
  <si>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</si>
  <si>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</si>
  <si>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</si>
  <si>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</si>
  <si>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</si>
  <si>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</si>
  <si>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</si>
  <si>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</si>
  <si>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</si>
  <si>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</si>
  <si>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</si>
  <si>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</si>
  <si>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</si>
  <si>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</si>
  <si>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</si>
  <si>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</si>
  <si>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</si>
  <si>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</si>
  <si>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</si>
  <si>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</si>
  <si>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</si>
  <si>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</si>
  <si>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</si>
  <si>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</si>
  <si>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</si>
  <si>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</si>
  <si>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</si>
  <si>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</si>
  <si>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</si>
  <si>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</si>
  <si>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</si>
  <si>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</si>
  <si>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</si>
  <si>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</si>
  <si>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</si>
  <si>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</si>
  <si>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</si>
  <si>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</si>
  <si>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</si>
  <si>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</si>
  <si>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</si>
  <si>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</si>
  <si>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</si>
  <si>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</si>
  <si>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</si>
  <si>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</si>
  <si>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</si>
  <si>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</si>
  <si>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</si>
  <si>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</si>
  <si>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</si>
  <si>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</si>
  <si>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</si>
  <si>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</si>
  <si>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</si>
  <si>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</si>
  <si>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</si>
  <si>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</si>
  <si>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</si>
  <si>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</si>
  <si>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</si>
  <si>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</si>
  <si>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</si>
  <si>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</si>
  <si>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</si>
  <si>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</si>
  <si>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</si>
  <si>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</si>
  <si>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</si>
  <si>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</si>
  <si>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</si>
  <si>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</si>
  <si>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</si>
  <si>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</si>
  <si>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</si>
  <si>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</si>
  <si>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</si>
  <si>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</si>
  <si>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</si>
  <si>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</si>
  <si>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</si>
  <si>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</si>
  <si>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</si>
  <si>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</si>
  <si>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</si>
  <si>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</si>
  <si>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</si>
  <si>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</si>
  <si>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</si>
  <si>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</si>
  <si>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</si>
  <si>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</si>
  <si>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</si>
  <si>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</si>
  <si>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</si>
  <si>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</si>
  <si>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</si>
  <si>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</si>
  <si>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</si>
  <si>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</si>
  <si>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</si>
  <si>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</si>
  <si>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</si>
  <si>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</si>
  <si>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</si>
  <si>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</si>
  <si>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</si>
  <si>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</si>
  <si>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</si>
  <si>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</si>
  <si>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</si>
  <si>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</si>
  <si>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</si>
  <si>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</si>
  <si>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</si>
  <si>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</si>
  <si>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</si>
  <si>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</si>
  <si>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</si>
  <si>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</si>
  <si>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</si>
  <si>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</si>
  <si>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</si>
  <si>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</si>
  <si>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</si>
  <si>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</si>
  <si>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</si>
  <si>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</si>
  <si>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</si>
  <si>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</si>
  <si>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</si>
  <si>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</si>
  <si>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</si>
  <si>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</si>
  <si>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</si>
  <si>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</si>
  <si>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</si>
  <si>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</si>
  <si>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</si>
  <si>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</si>
  <si>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</si>
  <si>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</si>
  <si>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</si>
  <si>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</si>
  <si>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</si>
  <si>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</si>
  <si>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</si>
  <si>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</si>
  <si>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</si>
  <si>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</si>
  <si>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</si>
  <si>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</si>
  <si>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</si>
  <si>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</si>
  <si>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</si>
  <si>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</si>
  <si>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</si>
  <si>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</si>
  <si>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</si>
  <si>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</si>
  <si>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</si>
  <si>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</si>
  <si>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</si>
  <si>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</si>
  <si>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</si>
  <si>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</si>
  <si>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</si>
  <si>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</si>
  <si>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</si>
  <si>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</si>
  <si>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</si>
  <si>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</si>
  <si>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</si>
  <si>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</si>
  <si>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</si>
  <si>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</si>
  <si>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</si>
  <si>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</si>
  <si>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</si>
  <si>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</si>
  <si>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</si>
  <si>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</si>
  <si>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</si>
  <si>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</si>
  <si>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</si>
  <si>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</si>
  <si>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</si>
  <si>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</si>
  <si>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</si>
  <si>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</si>
  <si>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</si>
  <si>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</si>
  <si>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</si>
  <si>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</si>
  <si>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</si>
  <si>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</si>
  <si>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</si>
  <si>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</si>
  <si>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</si>
  <si>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</si>
  <si>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</si>
  <si>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</si>
  <si>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</si>
  <si>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</si>
  <si>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</si>
  <si>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</si>
  <si>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</si>
  <si>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</si>
  <si>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</si>
  <si>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</si>
  <si>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</si>
  <si>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</si>
  <si>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</si>
  <si>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</si>
  <si>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</si>
  <si>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</si>
  <si>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</si>
  <si>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</si>
  <si>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</si>
  <si>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</si>
  <si>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</si>
  <si>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</si>
  <si>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</si>
  <si>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</si>
  <si>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</si>
  <si>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</si>
  <si>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</si>
  <si>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</si>
  <si>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</si>
  <si>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</si>
  <si>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</si>
  <si>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</si>
  <si>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</si>
  <si>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</si>
  <si>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</si>
  <si>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</si>
  <si>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</si>
  <si>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</si>
  <si>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</si>
  <si>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</si>
  <si>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</si>
  <si>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</si>
  <si>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</si>
  <si>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</si>
  <si>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</si>
  <si>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</si>
  <si>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</si>
  <si>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</si>
  <si>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</si>
  <si>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</si>
  <si>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</si>
  <si>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</si>
  <si>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</si>
  <si>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</si>
  <si>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</si>
  <si>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</si>
  <si>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</si>
  <si>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</si>
  <si>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</si>
  <si>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</si>
  <si>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</si>
  <si>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</si>
  <si>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</si>
  <si>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</si>
  <si>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</si>
  <si>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</si>
  <si>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</si>
  <si>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</si>
  <si>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</si>
  <si>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</si>
  <si>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</si>
  <si>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</si>
  <si>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</si>
  <si>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</si>
  <si>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</si>
  <si>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</si>
  <si>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</si>
  <si>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</si>
  <si>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</si>
  <si>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</si>
  <si>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</si>
  <si>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</si>
  <si>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</si>
  <si>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</si>
  <si>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</si>
  <si>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</si>
  <si>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</si>
  <si>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</si>
  <si>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</si>
  <si>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</si>
  <si>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</si>
  <si>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</si>
  <si>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</si>
  <si>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</si>
  <si>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</si>
  <si>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</si>
  <si>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</si>
  <si>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</si>
  <si>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</si>
  <si>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</si>
  <si>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</si>
  <si>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</si>
  <si>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</si>
  <si>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</si>
  <si>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</si>
  <si>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</si>
  <si>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</si>
  <si>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</si>
  <si>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</si>
  <si>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</si>
  <si>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</si>
  <si>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</si>
  <si>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</si>
  <si>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</si>
  <si>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</si>
  <si>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</si>
  <si>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</si>
  <si>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</si>
  <si>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</si>
  <si>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</si>
  <si>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</si>
  <si>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</si>
  <si>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</si>
  <si>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</si>
  <si>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</si>
  <si>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</si>
  <si>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</si>
  <si>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</si>
  <si>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</si>
  <si>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</si>
  <si>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</si>
  <si>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</si>
  <si>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</si>
  <si>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</si>
  <si>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</si>
  <si>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</si>
  <si>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</si>
  <si>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</si>
  <si>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</si>
  <si>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</si>
  <si>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</si>
  <si>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</si>
  <si>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</si>
  <si>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</si>
  <si>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</si>
  <si>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</si>
  <si>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</si>
  <si>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</si>
  <si>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</si>
  <si>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</si>
  <si>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</si>
  <si>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</si>
  <si>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</si>
  <si>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</si>
  <si>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</si>
  <si>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</si>
  <si>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</si>
  <si>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</si>
  <si>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</si>
  <si>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</si>
  <si>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</si>
  <si>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</si>
  <si>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</si>
  <si>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</si>
  <si>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</si>
  <si>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</si>
  <si>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</si>
  <si>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</si>
  <si>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</si>
  <si>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</si>
  <si>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</si>
  <si>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</si>
  <si>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</si>
  <si>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</si>
  <si>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</si>
  <si>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</si>
  <si>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</si>
  <si>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</si>
  <si>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</si>
  <si>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</si>
  <si>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</si>
  <si>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</si>
  <si>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</si>
  <si>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</si>
  <si>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</si>
  <si>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</si>
  <si>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</si>
  <si>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</si>
  <si>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</si>
  <si>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</si>
  <si>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</si>
  <si>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</si>
  <si>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</si>
  <si>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</si>
  <si>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</si>
  <si>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</si>
  <si>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</si>
  <si>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</si>
  <si>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</si>
  <si>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</si>
  <si>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</si>
  <si>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</si>
  <si>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</si>
  <si>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</si>
  <si>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</si>
  <si>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</si>
  <si>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</si>
  <si>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</si>
  <si>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</si>
  <si>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</si>
  <si>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</si>
  <si>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</si>
  <si>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</si>
  <si>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</si>
  <si>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</si>
  <si>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</si>
  <si>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</si>
  <si>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</si>
  <si>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</si>
  <si>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</si>
  <si>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</si>
  <si>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</si>
  <si>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</si>
  <si>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</si>
  <si>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</si>
  <si>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</si>
  <si>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</si>
  <si>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</si>
  <si>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</si>
  <si>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</si>
  <si>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</si>
  <si>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</si>
  <si>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</si>
  <si>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</si>
  <si>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</si>
  <si>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</si>
  <si>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</si>
  <si>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</si>
  <si>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</si>
  <si>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</si>
  <si>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</si>
  <si>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</si>
  <si>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</si>
  <si>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</si>
  <si>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</si>
  <si>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</si>
  <si>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</si>
  <si>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</si>
  <si>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</si>
  <si>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</si>
  <si>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</si>
  <si>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</si>
  <si>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</si>
  <si>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</si>
  <si>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</si>
  <si>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</si>
  <si>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</si>
  <si>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</si>
  <si>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</si>
  <si>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</si>
  <si>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</si>
  <si>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</si>
  <si>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</si>
  <si>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</si>
  <si>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</si>
  <si>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</si>
  <si>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</si>
  <si>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</si>
  <si>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</si>
  <si>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</si>
  <si>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</si>
  <si>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</si>
  <si>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</si>
  <si>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</si>
  <si>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</si>
  <si>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</si>
  <si>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</si>
  <si>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</si>
  <si>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</si>
  <si>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</si>
  <si>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</si>
  <si>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</si>
  <si>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</si>
  <si>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</si>
  <si>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</si>
  <si>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</si>
  <si>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</si>
  <si>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</si>
  <si>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</si>
  <si>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</si>
  <si>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</si>
  <si>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</si>
  <si>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</si>
  <si>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</si>
  <si>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</si>
  <si>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</si>
  <si>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</si>
  <si>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</si>
  <si>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</si>
  <si>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</si>
  <si>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</si>
  <si>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</si>
  <si>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</si>
  <si>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</si>
  <si>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</si>
  <si>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</si>
  <si>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</si>
  <si>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</si>
  <si>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</si>
  <si>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</si>
  <si>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</si>
  <si>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</si>
  <si>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</si>
  <si>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</si>
  <si>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</si>
  <si>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</si>
  <si>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</si>
  <si>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</si>
  <si>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</si>
  <si>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</si>
  <si>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</si>
  <si>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</si>
  <si>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</si>
  <si>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</si>
  <si>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</si>
  <si>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</si>
  <si>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</si>
  <si>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</si>
  <si>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</si>
  <si>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</si>
  <si>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</si>
  <si>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</si>
  <si>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</si>
  <si>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</si>
  <si>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</si>
  <si>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</si>
  <si>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</si>
  <si>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</si>
  <si>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</si>
  <si>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</si>
  <si>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</si>
  <si>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</si>
  <si>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</si>
  <si>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</si>
  <si>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</si>
  <si>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</si>
  <si>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</si>
  <si>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</si>
  <si>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</si>
  <si>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</si>
  <si>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</si>
  <si>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</si>
  <si>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</si>
  <si>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</si>
  <si>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t>_____*_В строках, содержащих слова "всего, в том числе" указывается сумма нижерасположенных строк соответствующего раздела (подраздела).</t>
  </si>
  <si>
    <t>_____**_Строка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</si>
  <si>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_____***_Указывается на основании заключенных договоров на оказание услуг по передаче электрической энергии.</t>
  </si>
  <si>
    <t>_____****_Указываются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</si>
  <si>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_____*****_Указывается суммарно стоимость оказанных субъекту электроэнергетики услуг:</t>
  </si>
  <si>
    <t>_____по оперативно-диспетчерскому управлению в электроэнергетике;</t>
  </si>
  <si>
    <t>_____по организации оптовой торговли электрической энергией, мощностью и иными допущенными к обращению на оптовом рынке товарами и услугами;</t>
  </si>
  <si>
    <t>_____по расчету требований и обязательств участников оптового рынка.</t>
  </si>
  <si>
    <t xml:space="preserve">Приказом Министерства энергетики и жилищно-коммунального хозяйства Мурманской области № 201 от 29.10.2020 г. "Об утверждении изменений, вносимых в инвестиционную программу филиала "КолАтомЭнергоСбыт" АО "АтомЭнергоСбыт" на 2020-2022 гг., утвержденную приказом Министерства энергетики и жилищно-коммунального хозяйства Мурманской области от 30.10.2019 № 203"   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</si>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</sst>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"/>
    <numFmt numFmtId="165" formatCode="#,##0.00000"/>
    <numFmt numFmtId="166" formatCode="#,##0.0"/>
    <numFmt numFmtId="167" formatCode="#,##0.0000000"/>
    <numFmt numFmtId="168" formatCode="#,##0.000"/>
    <numFmt numFmtId="169" formatCode="#,##0.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5.75"/>
      <name val="Times New Roman"/>
      <family val="1"/>
      <charset val="204"/>
    </font>
    <font>
      <sz val="5.75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5.5"/>
      <name val="Times New Roman"/>
      <family val="1"/>
      <charset val="204"/>
    </font>
    <font>
      <sz val="8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b/>
      <sz val="5.85"/>
      <name val="Times New Roman"/>
      <family val="1"/>
      <charset val="204"/>
    </font>
    <font>
      <b/>
      <sz val="8"/>
      <name val="Times New Roman"/>
      <family val="1"/>
      <charset val="204"/>
    </font>
    <font>
      <sz val="5.85"/>
      <color rgb="FFFF0000"/>
      <name val="Times New Roman"/>
      <family val="1"/>
      <charset val="204"/>
    </font>
    <font>
      <i/>
      <sz val="5.85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61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center"/>
    </xf>
    <xf numFmtId="1" fontId="3" fillId="0" borderId="0" xfId="2" applyNumberFormat="1" applyFont="1" applyFill="1" applyAlignment="1">
      <alignment horizontal="center"/>
    </xf>
    <xf numFmtId="9" fontId="4" fillId="0" borderId="0" xfId="1" applyFont="1" applyFill="1" applyAlignment="1">
      <alignment horizontal="center"/>
    </xf>
    <xf numFmtId="1" fontId="4" fillId="0" borderId="0" xfId="2" applyNumberFormat="1" applyFont="1" applyFill="1" applyAlignment="1">
      <alignment horizontal="center"/>
    </xf>
    <xf numFmtId="4" fontId="3" fillId="0" borderId="0" xfId="2" applyNumberFormat="1" applyFont="1" applyFill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1" fontId="5" fillId="0" borderId="0" xfId="2" applyNumberFormat="1" applyFont="1" applyFill="1" applyAlignment="1">
      <alignment horizontal="center"/>
    </xf>
    <xf numFmtId="1" fontId="6" fillId="0" borderId="0" xfId="2" applyNumberFormat="1" applyFont="1" applyFill="1" applyAlignment="1">
      <alignment horizontal="center"/>
    </xf>
    <xf numFmtId="4" fontId="5" fillId="0" borderId="0" xfId="2" applyNumberFormat="1" applyFont="1" applyFill="1"/>
    <xf numFmtId="0" fontId="7" fillId="0" borderId="0" xfId="2" applyFont="1" applyFill="1"/>
    <xf numFmtId="3" fontId="7" fillId="0" borderId="0" xfId="2" applyNumberFormat="1" applyFont="1" applyFill="1" applyAlignment="1">
      <alignment horizontal="right"/>
    </xf>
    <xf numFmtId="1" fontId="7" fillId="0" borderId="0" xfId="2" applyNumberFormat="1" applyFont="1" applyFill="1" applyAlignment="1">
      <alignment horizontal="left"/>
    </xf>
    <xf numFmtId="1" fontId="8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2" applyFont="1" applyFill="1" applyAlignment="1">
      <alignment horizontal="center"/>
    </xf>
    <xf numFmtId="4" fontId="7" fillId="0" borderId="0" xfId="2" applyNumberFormat="1" applyFont="1" applyFill="1"/>
    <xf numFmtId="0" fontId="3" fillId="0" borderId="0" xfId="2" applyFont="1" applyFill="1" applyAlignment="1">
      <alignment horizontal="left"/>
    </xf>
    <xf numFmtId="49" fontId="3" fillId="0" borderId="1" xfId="2" applyNumberFormat="1" applyFont="1" applyFill="1" applyBorder="1" applyAlignment="1">
      <alignment horizontal="center"/>
    </xf>
    <xf numFmtId="1" fontId="3" fillId="0" borderId="0" xfId="2" applyNumberFormat="1" applyFont="1" applyFill="1" applyAlignment="1">
      <alignment horizontal="left"/>
    </xf>
    <xf numFmtId="1" fontId="4" fillId="0" borderId="0" xfId="2" applyNumberFormat="1" applyFont="1" applyFill="1" applyAlignment="1">
      <alignment horizontal="left"/>
    </xf>
    <xf numFmtId="0" fontId="3" fillId="0" borderId="0" xfId="2" applyFont="1" applyFill="1" applyAlignment="1">
      <alignment horizontal="right"/>
    </xf>
    <xf numFmtId="1" fontId="3" fillId="0" borderId="0" xfId="2" applyNumberFormat="1" applyFont="1" applyFill="1" applyBorder="1" applyAlignment="1">
      <alignment horizontal="left" vertical="top"/>
    </xf>
    <xf numFmtId="1" fontId="4" fillId="0" borderId="0" xfId="2" applyNumberFormat="1" applyFont="1" applyFill="1" applyBorder="1" applyAlignment="1">
      <alignment horizontal="left" vertical="top"/>
    </xf>
    <xf numFmtId="0" fontId="3" fillId="0" borderId="0" xfId="2" applyNumberFormat="1" applyFont="1" applyFill="1" applyAlignment="1">
      <alignment horizontal="left"/>
    </xf>
    <xf numFmtId="165" fontId="3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 vertical="top"/>
    </xf>
    <xf numFmtId="3" fontId="3" fillId="0" borderId="0" xfId="2" applyNumberFormat="1" applyFont="1" applyFill="1" applyAlignment="1">
      <alignment horizontal="left"/>
    </xf>
    <xf numFmtId="0" fontId="10" fillId="0" borderId="0" xfId="2" applyFont="1" applyFill="1" applyAlignment="1">
      <alignment vertical="center"/>
    </xf>
    <xf numFmtId="4" fontId="10" fillId="0" borderId="0" xfId="2" applyNumberFormat="1" applyFont="1" applyFill="1" applyAlignment="1">
      <alignment vertical="center"/>
    </xf>
    <xf numFmtId="1" fontId="11" fillId="0" borderId="9" xfId="2" applyNumberFormat="1" applyFont="1" applyFill="1" applyBorder="1" applyAlignment="1">
      <alignment horizontal="center" vertical="center" wrapText="1"/>
    </xf>
    <xf numFmtId="0" fontId="11" fillId="0" borderId="0" xfId="2" applyFont="1" applyFill="1"/>
    <xf numFmtId="4" fontId="11" fillId="0" borderId="0" xfId="2" applyNumberFormat="1" applyFont="1" applyFill="1"/>
    <xf numFmtId="1" fontId="11" fillId="0" borderId="17" xfId="2" applyNumberFormat="1" applyFont="1" applyFill="1" applyBorder="1" applyAlignment="1">
      <alignment horizontal="center" vertical="center" wrapText="1"/>
    </xf>
    <xf numFmtId="1" fontId="11" fillId="0" borderId="18" xfId="2" applyNumberFormat="1" applyFont="1" applyFill="1" applyBorder="1" applyAlignment="1">
      <alignment horizontal="center" vertical="center" wrapText="1"/>
    </xf>
    <xf numFmtId="0" fontId="11" fillId="0" borderId="18" xfId="2" applyFont="1" applyFill="1" applyBorder="1" applyAlignment="1">
      <alignment horizontal="center" vertical="center" wrapText="1"/>
    </xf>
    <xf numFmtId="0" fontId="11" fillId="0" borderId="19" xfId="2" applyFont="1" applyFill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top"/>
    </xf>
    <xf numFmtId="1" fontId="12" fillId="0" borderId="25" xfId="2" applyNumberFormat="1" applyFont="1" applyFill="1" applyBorder="1" applyAlignment="1">
      <alignment horizontal="center" vertical="top"/>
    </xf>
    <xf numFmtId="1" fontId="12" fillId="0" borderId="26" xfId="2" applyNumberFormat="1" applyFont="1" applyFill="1" applyBorder="1" applyAlignment="1">
      <alignment horizontal="center" vertical="top"/>
    </xf>
    <xf numFmtId="0" fontId="12" fillId="0" borderId="26" xfId="2" applyFont="1" applyFill="1" applyBorder="1" applyAlignment="1">
      <alignment horizontal="center" vertical="top"/>
    </xf>
    <xf numFmtId="0" fontId="5" fillId="0" borderId="0" xfId="2" applyFont="1" applyFill="1" applyAlignment="1">
      <alignment vertical="top"/>
    </xf>
    <xf numFmtId="164" fontId="5" fillId="0" borderId="0" xfId="2" applyNumberFormat="1" applyFont="1" applyFill="1" applyAlignment="1">
      <alignment vertical="top"/>
    </xf>
    <xf numFmtId="0" fontId="12" fillId="0" borderId="0" xfId="2" applyFont="1" applyFill="1" applyBorder="1" applyAlignment="1">
      <alignment horizontal="center" vertical="top"/>
    </xf>
    <xf numFmtId="0" fontId="12" fillId="0" borderId="0" xfId="2" applyFont="1" applyFill="1" applyAlignment="1">
      <alignment vertical="top"/>
    </xf>
    <xf numFmtId="4" fontId="12" fillId="0" borderId="0" xfId="2" applyNumberFormat="1" applyFont="1" applyFill="1" applyAlignment="1">
      <alignment vertical="top"/>
    </xf>
    <xf numFmtId="164" fontId="3" fillId="0" borderId="0" xfId="2" applyNumberFormat="1" applyFont="1" applyFill="1" applyBorder="1" applyAlignment="1">
      <alignment horizontal="right"/>
    </xf>
    <xf numFmtId="4" fontId="5" fillId="0" borderId="0" xfId="2" applyNumberFormat="1" applyFont="1" applyFill="1" applyAlignment="1">
      <alignment vertical="top"/>
    </xf>
    <xf numFmtId="0" fontId="13" fillId="0" borderId="32" xfId="2" applyFont="1" applyFill="1" applyBorder="1" applyAlignment="1">
      <alignment horizontal="center" vertical="center"/>
    </xf>
    <xf numFmtId="3" fontId="13" fillId="0" borderId="33" xfId="2" applyNumberFormat="1" applyFont="1" applyFill="1" applyBorder="1" applyAlignment="1">
      <alignment horizontal="center" vertical="center"/>
    </xf>
    <xf numFmtId="3" fontId="13" fillId="0" borderId="9" xfId="2" applyNumberFormat="1" applyFont="1" applyFill="1" applyBorder="1" applyAlignment="1">
      <alignment horizontal="center" vertical="center"/>
    </xf>
    <xf numFmtId="3" fontId="13" fillId="0" borderId="0" xfId="2" applyNumberFormat="1" applyFont="1" applyFill="1" applyAlignment="1">
      <alignment vertical="center"/>
    </xf>
    <xf numFmtId="0" fontId="13" fillId="0" borderId="0" xfId="2" applyFont="1" applyFill="1" applyAlignment="1">
      <alignment vertical="center"/>
    </xf>
    <xf numFmtId="4" fontId="13" fillId="0" borderId="0" xfId="2" applyNumberFormat="1" applyFont="1" applyFill="1" applyAlignment="1">
      <alignment vertical="center"/>
    </xf>
    <xf numFmtId="0" fontId="13" fillId="0" borderId="19" xfId="2" applyFont="1" applyFill="1" applyBorder="1" applyAlignment="1">
      <alignment horizontal="center" vertical="center"/>
    </xf>
    <xf numFmtId="3" fontId="13" fillId="0" borderId="17" xfId="2" applyNumberFormat="1" applyFont="1" applyFill="1" applyBorder="1" applyAlignment="1">
      <alignment horizontal="center" vertical="center"/>
    </xf>
    <xf numFmtId="3" fontId="13" fillId="0" borderId="18" xfId="2" applyNumberFormat="1" applyFont="1" applyFill="1" applyBorder="1" applyAlignment="1">
      <alignment horizontal="center" vertical="center"/>
    </xf>
    <xf numFmtId="0" fontId="13" fillId="0" borderId="38" xfId="2" applyFont="1" applyFill="1" applyBorder="1" applyAlignment="1">
      <alignment horizontal="center" vertical="center"/>
    </xf>
    <xf numFmtId="3" fontId="13" fillId="0" borderId="39" xfId="2" applyNumberFormat="1" applyFont="1" applyFill="1" applyBorder="1" applyAlignment="1">
      <alignment horizontal="center" vertical="center"/>
    </xf>
    <xf numFmtId="3" fontId="13" fillId="0" borderId="40" xfId="2" applyNumberFormat="1" applyFont="1" applyFill="1" applyBorder="1" applyAlignment="1">
      <alignment horizontal="center" vertical="center"/>
    </xf>
    <xf numFmtId="0" fontId="13" fillId="0" borderId="24" xfId="2" applyFont="1" applyFill="1" applyBorder="1" applyAlignment="1">
      <alignment horizontal="center" vertical="center"/>
    </xf>
    <xf numFmtId="3" fontId="13" fillId="0" borderId="25" xfId="2" applyNumberFormat="1" applyFont="1" applyFill="1" applyBorder="1" applyAlignment="1">
      <alignment horizontal="center" vertical="center"/>
    </xf>
    <xf numFmtId="3" fontId="13" fillId="0" borderId="26" xfId="2" applyNumberFormat="1" applyFont="1" applyFill="1" applyBorder="1" applyAlignment="1">
      <alignment horizontal="center" vertical="center"/>
    </xf>
    <xf numFmtId="4" fontId="13" fillId="0" borderId="18" xfId="2" applyNumberFormat="1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3" fontId="13" fillId="0" borderId="41" xfId="2" applyNumberFormat="1" applyFont="1" applyFill="1" applyBorder="1" applyAlignment="1">
      <alignment horizontal="center" vertical="center"/>
    </xf>
    <xf numFmtId="3" fontId="13" fillId="0" borderId="42" xfId="2" applyNumberFormat="1" applyFont="1" applyFill="1" applyBorder="1" applyAlignment="1">
      <alignment horizontal="center" vertical="center"/>
    </xf>
    <xf numFmtId="164" fontId="13" fillId="0" borderId="0" xfId="2" applyNumberFormat="1" applyFont="1" applyFill="1" applyBorder="1" applyAlignment="1">
      <alignment horizontal="right" vertical="center"/>
    </xf>
    <xf numFmtId="3" fontId="13" fillId="0" borderId="34" xfId="2" applyNumberFormat="1" applyFont="1" applyFill="1" applyBorder="1" applyAlignment="1">
      <alignment horizontal="center" vertical="center"/>
    </xf>
    <xf numFmtId="0" fontId="14" fillId="0" borderId="19" xfId="2" applyFont="1" applyFill="1" applyBorder="1" applyAlignment="1">
      <alignment horizontal="center" vertical="center"/>
    </xf>
    <xf numFmtId="3" fontId="14" fillId="0" borderId="18" xfId="2" applyNumberFormat="1" applyFont="1" applyFill="1" applyBorder="1" applyAlignment="1">
      <alignment horizontal="center" vertical="center"/>
    </xf>
    <xf numFmtId="3" fontId="15" fillId="0" borderId="0" xfId="2" applyNumberFormat="1" applyFont="1" applyFill="1" applyAlignment="1">
      <alignment vertical="center"/>
    </xf>
    <xf numFmtId="3" fontId="13" fillId="0" borderId="36" xfId="2" applyNumberFormat="1" applyFont="1" applyFill="1" applyBorder="1" applyAlignment="1">
      <alignment horizontal="center" vertical="center"/>
    </xf>
    <xf numFmtId="4" fontId="13" fillId="0" borderId="26" xfId="2" applyNumberFormat="1" applyFont="1" applyFill="1" applyBorder="1" applyAlignment="1">
      <alignment horizontal="center" vertical="center"/>
    </xf>
    <xf numFmtId="9" fontId="13" fillId="0" borderId="17" xfId="1" applyFont="1" applyFill="1" applyBorder="1" applyAlignment="1">
      <alignment horizontal="center" vertical="center"/>
    </xf>
    <xf numFmtId="9" fontId="13" fillId="0" borderId="18" xfId="1" applyFont="1" applyFill="1" applyBorder="1" applyAlignment="1">
      <alignment horizontal="center" vertical="center"/>
    </xf>
    <xf numFmtId="9" fontId="13" fillId="0" borderId="18" xfId="2" applyNumberFormat="1" applyFont="1" applyFill="1" applyBorder="1" applyAlignment="1">
      <alignment horizontal="center" vertical="center"/>
    </xf>
    <xf numFmtId="9" fontId="13" fillId="0" borderId="0" xfId="1" applyFont="1" applyFill="1" applyAlignment="1">
      <alignment vertical="center"/>
    </xf>
    <xf numFmtId="1" fontId="13" fillId="0" borderId="17" xfId="2" applyNumberFormat="1" applyFont="1" applyFill="1" applyBorder="1" applyAlignment="1">
      <alignment horizontal="center" vertical="center"/>
    </xf>
    <xf numFmtId="1" fontId="13" fillId="0" borderId="18" xfId="2" applyNumberFormat="1" applyFont="1" applyFill="1" applyBorder="1" applyAlignment="1">
      <alignment horizontal="center" vertical="center"/>
    </xf>
    <xf numFmtId="1" fontId="13" fillId="0" borderId="25" xfId="2" applyNumberFormat="1" applyFont="1" applyFill="1" applyBorder="1" applyAlignment="1">
      <alignment horizontal="center" vertical="center"/>
    </xf>
    <xf numFmtId="1" fontId="13" fillId="0" borderId="26" xfId="2" applyNumberFormat="1" applyFont="1" applyFill="1" applyBorder="1" applyAlignment="1">
      <alignment horizontal="center" vertical="center"/>
    </xf>
    <xf numFmtId="3" fontId="13" fillId="0" borderId="0" xfId="2" applyNumberFormat="1" applyFont="1" applyFill="1" applyBorder="1" applyAlignment="1">
      <alignment horizontal="center" vertical="center"/>
    </xf>
    <xf numFmtId="3" fontId="16" fillId="0" borderId="18" xfId="2" applyNumberFormat="1" applyFont="1" applyFill="1" applyBorder="1" applyAlignment="1">
      <alignment horizontal="center" vertical="center"/>
    </xf>
    <xf numFmtId="3" fontId="16" fillId="0" borderId="26" xfId="2" applyNumberFormat="1" applyFont="1" applyFill="1" applyBorder="1" applyAlignment="1">
      <alignment horizontal="center" vertical="center"/>
    </xf>
    <xf numFmtId="0" fontId="13" fillId="0" borderId="46" xfId="2" applyFont="1" applyFill="1" applyBorder="1" applyAlignment="1">
      <alignment horizontal="center" vertical="center"/>
    </xf>
    <xf numFmtId="3" fontId="13" fillId="0" borderId="47" xfId="2" applyNumberFormat="1" applyFont="1" applyFill="1" applyBorder="1" applyAlignment="1">
      <alignment horizontal="center" vertical="center"/>
    </xf>
    <xf numFmtId="3" fontId="13" fillId="0" borderId="48" xfId="2" applyNumberFormat="1" applyFont="1" applyFill="1" applyBorder="1" applyAlignment="1">
      <alignment horizontal="center" vertical="center"/>
    </xf>
    <xf numFmtId="1" fontId="11" fillId="0" borderId="33" xfId="2" applyNumberFormat="1" applyFont="1" applyFill="1" applyBorder="1" applyAlignment="1">
      <alignment horizontal="center" vertical="center" wrapText="1"/>
    </xf>
    <xf numFmtId="3" fontId="14" fillId="0" borderId="0" xfId="2" applyNumberFormat="1" applyFont="1" applyFill="1" applyAlignment="1">
      <alignment vertical="center"/>
    </xf>
    <xf numFmtId="0" fontId="13" fillId="0" borderId="0" xfId="2" applyFont="1" applyFill="1"/>
    <xf numFmtId="4" fontId="13" fillId="0" borderId="0" xfId="2" applyNumberFormat="1" applyFont="1" applyFill="1"/>
    <xf numFmtId="1" fontId="13" fillId="0" borderId="17" xfId="2" applyNumberFormat="1" applyFont="1" applyFill="1" applyBorder="1" applyAlignment="1">
      <alignment horizontal="center" vertical="center" wrapText="1"/>
    </xf>
    <xf numFmtId="1" fontId="13" fillId="0" borderId="18" xfId="2" applyNumberFormat="1" applyFont="1" applyFill="1" applyBorder="1" applyAlignment="1">
      <alignment horizontal="center" vertical="center" wrapText="1"/>
    </xf>
    <xf numFmtId="0" fontId="13" fillId="0" borderId="18" xfId="2" applyFont="1" applyFill="1" applyBorder="1" applyAlignment="1">
      <alignment horizontal="center" vertical="center" wrapText="1"/>
    </xf>
    <xf numFmtId="167" fontId="14" fillId="0" borderId="0" xfId="2" applyNumberFormat="1" applyFont="1" applyFill="1" applyAlignment="1">
      <alignment vertical="center"/>
    </xf>
    <xf numFmtId="0" fontId="17" fillId="0" borderId="24" xfId="2" applyFont="1" applyFill="1" applyBorder="1" applyAlignment="1">
      <alignment horizontal="center" vertical="top"/>
    </xf>
    <xf numFmtId="1" fontId="17" fillId="0" borderId="25" xfId="2" applyNumberFormat="1" applyFont="1" applyFill="1" applyBorder="1" applyAlignment="1">
      <alignment horizontal="center" vertical="top"/>
    </xf>
    <xf numFmtId="1" fontId="17" fillId="0" borderId="26" xfId="2" applyNumberFormat="1" applyFont="1" applyFill="1" applyBorder="1" applyAlignment="1">
      <alignment horizontal="center" vertical="top"/>
    </xf>
    <xf numFmtId="0" fontId="17" fillId="0" borderId="26" xfId="2" applyFont="1" applyFill="1" applyBorder="1" applyAlignment="1">
      <alignment horizontal="center" vertical="top"/>
    </xf>
    <xf numFmtId="0" fontId="17" fillId="0" borderId="0" xfId="2" applyFont="1" applyFill="1" applyAlignment="1">
      <alignment vertical="top"/>
    </xf>
    <xf numFmtId="4" fontId="17" fillId="0" borderId="0" xfId="2" applyNumberFormat="1" applyFont="1" applyFill="1" applyAlignment="1">
      <alignment vertical="top"/>
    </xf>
    <xf numFmtId="0" fontId="14" fillId="0" borderId="32" xfId="2" applyFont="1" applyFill="1" applyBorder="1" applyAlignment="1">
      <alignment horizontal="center" vertical="center"/>
    </xf>
    <xf numFmtId="3" fontId="14" fillId="0" borderId="17" xfId="2" applyNumberFormat="1" applyFont="1" applyFill="1" applyBorder="1" applyAlignment="1">
      <alignment horizontal="center" vertical="center"/>
    </xf>
    <xf numFmtId="168" fontId="13" fillId="0" borderId="0" xfId="2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4" fontId="14" fillId="0" borderId="0" xfId="2" applyNumberFormat="1" applyFont="1" applyFill="1" applyAlignment="1">
      <alignment vertical="center"/>
    </xf>
    <xf numFmtId="0" fontId="13" fillId="0" borderId="52" xfId="2" applyFont="1" applyFill="1" applyBorder="1" applyAlignment="1">
      <alignment horizontal="center" vertical="center"/>
    </xf>
    <xf numFmtId="3" fontId="13" fillId="0" borderId="53" xfId="2" applyNumberFormat="1" applyFont="1" applyFill="1" applyBorder="1" applyAlignment="1">
      <alignment horizontal="center" vertical="center"/>
    </xf>
    <xf numFmtId="3" fontId="13" fillId="0" borderId="54" xfId="2" applyNumberFormat="1" applyFont="1" applyFill="1" applyBorder="1" applyAlignment="1">
      <alignment horizontal="center" vertical="center"/>
    </xf>
    <xf numFmtId="1" fontId="13" fillId="0" borderId="41" xfId="2" applyNumberFormat="1" applyFont="1" applyFill="1" applyBorder="1" applyAlignment="1">
      <alignment horizontal="center" vertical="center"/>
    </xf>
    <xf numFmtId="1" fontId="13" fillId="0" borderId="42" xfId="2" applyNumberFormat="1" applyFont="1" applyFill="1" applyBorder="1" applyAlignment="1">
      <alignment horizontal="center" vertical="center"/>
    </xf>
    <xf numFmtId="1" fontId="16" fillId="0" borderId="42" xfId="2" applyNumberFormat="1" applyFont="1" applyFill="1" applyBorder="1" applyAlignment="1">
      <alignment horizontal="center" vertical="center"/>
    </xf>
    <xf numFmtId="0" fontId="13" fillId="0" borderId="42" xfId="2" applyFont="1" applyFill="1" applyBorder="1" applyAlignment="1">
      <alignment horizontal="center" vertical="center"/>
    </xf>
    <xf numFmtId="1" fontId="16" fillId="0" borderId="18" xfId="2" applyNumberFormat="1" applyFont="1" applyFill="1" applyBorder="1" applyAlignment="1">
      <alignment horizontal="center" vertical="center"/>
    </xf>
    <xf numFmtId="0" fontId="13" fillId="0" borderId="18" xfId="2" applyFont="1" applyFill="1" applyBorder="1" applyAlignment="1">
      <alignment horizontal="center" vertical="center"/>
    </xf>
    <xf numFmtId="0" fontId="18" fillId="0" borderId="0" xfId="2" applyFont="1" applyFill="1" applyAlignment="1">
      <alignment horizontal="left"/>
    </xf>
    <xf numFmtId="0" fontId="13" fillId="0" borderId="0" xfId="2" applyFont="1" applyFill="1" applyAlignment="1">
      <alignment horizontal="left"/>
    </xf>
    <xf numFmtId="0" fontId="13" fillId="0" borderId="24" xfId="2" applyFont="1" applyFill="1" applyBorder="1" applyAlignment="1">
      <alignment horizontal="center" vertical="center" wrapText="1"/>
    </xf>
    <xf numFmtId="1" fontId="16" fillId="0" borderId="26" xfId="2" applyNumberFormat="1" applyFont="1" applyFill="1" applyBorder="1" applyAlignment="1">
      <alignment horizontal="center" vertical="center"/>
    </xf>
    <xf numFmtId="0" fontId="13" fillId="0" borderId="26" xfId="2" applyFont="1" applyFill="1" applyBorder="1" applyAlignment="1">
      <alignment horizontal="center" vertical="center"/>
    </xf>
    <xf numFmtId="0" fontId="18" fillId="0" borderId="31" xfId="2" applyFont="1" applyFill="1" applyBorder="1" applyAlignment="1">
      <alignment horizontal="left"/>
    </xf>
    <xf numFmtId="1" fontId="18" fillId="0" borderId="0" xfId="2" applyNumberFormat="1" applyFont="1" applyFill="1" applyAlignment="1">
      <alignment horizontal="left"/>
    </xf>
    <xf numFmtId="1" fontId="19" fillId="0" borderId="0" xfId="2" applyNumberFormat="1" applyFont="1" applyFill="1" applyAlignment="1">
      <alignment horizontal="left"/>
    </xf>
    <xf numFmtId="4" fontId="18" fillId="0" borderId="0" xfId="2" applyNumberFormat="1" applyFont="1" applyFill="1" applyAlignment="1">
      <alignment horizontal="left"/>
    </xf>
    <xf numFmtId="1" fontId="13" fillId="0" borderId="0" xfId="2" applyNumberFormat="1" applyFont="1" applyFill="1" applyAlignment="1">
      <alignment horizontal="left"/>
    </xf>
    <xf numFmtId="1" fontId="16" fillId="0" borderId="0" xfId="2" applyNumberFormat="1" applyFont="1" applyFill="1" applyAlignment="1">
      <alignment horizontal="left"/>
    </xf>
    <xf numFmtId="4" fontId="13" fillId="0" borderId="0" xfId="2" applyNumberFormat="1" applyFont="1" applyFill="1" applyAlignment="1">
      <alignment horizontal="left"/>
    </xf>
    <xf numFmtId="164" fontId="3" fillId="0" borderId="0" xfId="2" applyNumberFormat="1" applyFont="1" applyFill="1"/>
    <xf numFmtId="164" fontId="5" fillId="0" borderId="0" xfId="2" applyNumberFormat="1" applyFont="1" applyFill="1"/>
    <xf numFmtId="164" fontId="7" fillId="0" borderId="0" xfId="2" applyNumberFormat="1" applyFont="1" applyFill="1"/>
    <xf numFmtId="164" fontId="10" fillId="0" borderId="0" xfId="2" applyNumberFormat="1" applyFont="1" applyFill="1" applyAlignment="1">
      <alignment vertical="center"/>
    </xf>
    <xf numFmtId="164" fontId="11" fillId="0" borderId="0" xfId="2" applyNumberFormat="1" applyFont="1" applyFill="1"/>
    <xf numFmtId="3" fontId="11" fillId="0" borderId="0" xfId="2" applyNumberFormat="1" applyFont="1" applyFill="1" applyAlignment="1">
      <alignment vertical="top"/>
    </xf>
    <xf numFmtId="3" fontId="11" fillId="0" borderId="0" xfId="2" applyNumberFormat="1" applyFont="1" applyFill="1" applyAlignment="1">
      <alignment horizontal="right" vertical="top"/>
    </xf>
    <xf numFmtId="3" fontId="13" fillId="0" borderId="0" xfId="2" applyNumberFormat="1" applyFont="1" applyFill="1" applyAlignment="1">
      <alignment horizontal="right" vertical="center"/>
    </xf>
    <xf numFmtId="164" fontId="13" fillId="0" borderId="0" xfId="2" applyNumberFormat="1" applyFont="1" applyFill="1" applyAlignment="1">
      <alignment vertical="center"/>
    </xf>
    <xf numFmtId="164" fontId="13" fillId="0" borderId="0" xfId="2" applyNumberFormat="1" applyFont="1" applyFill="1" applyAlignment="1">
      <alignment horizontal="right" vertical="center"/>
    </xf>
    <xf numFmtId="166" fontId="13" fillId="0" borderId="0" xfId="2" applyNumberFormat="1" applyFont="1" applyFill="1" applyAlignment="1">
      <alignment vertical="center"/>
    </xf>
    <xf numFmtId="169" fontId="13" fillId="0" borderId="0" xfId="2" applyNumberFormat="1" applyFont="1" applyFill="1" applyAlignment="1">
      <alignment horizontal="right" vertical="center"/>
    </xf>
    <xf numFmtId="164" fontId="18" fillId="0" borderId="0" xfId="2" applyNumberFormat="1" applyFont="1" applyFill="1" applyAlignment="1">
      <alignment horizontal="left"/>
    </xf>
    <xf numFmtId="164" fontId="13" fillId="0" borderId="0" xfId="2" applyNumberFormat="1" applyFont="1" applyFill="1" applyAlignment="1">
      <alignment horizontal="left"/>
    </xf>
    <xf numFmtId="49" fontId="7" fillId="0" borderId="1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right"/>
    </xf>
    <xf numFmtId="49" fontId="3" fillId="0" borderId="1" xfId="2" applyNumberFormat="1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 vertical="top"/>
    </xf>
    <xf numFmtId="0" fontId="9" fillId="0" borderId="0" xfId="2" applyFont="1" applyFill="1" applyBorder="1" applyAlignment="1">
      <alignment horizontal="left" vertical="top"/>
    </xf>
    <xf numFmtId="0" fontId="10" fillId="0" borderId="3" xfId="2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left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16" xfId="2" applyFont="1" applyFill="1" applyBorder="1" applyAlignment="1">
      <alignment horizontal="center" vertical="center" wrapText="1"/>
    </xf>
    <xf numFmtId="1" fontId="11" fillId="0" borderId="10" xfId="2" applyNumberFormat="1" applyFont="1" applyFill="1" applyBorder="1" applyAlignment="1">
      <alignment horizontal="center" vertical="center" wrapText="1"/>
    </xf>
    <xf numFmtId="1" fontId="11" fillId="0" borderId="11" xfId="2" applyNumberFormat="1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49" fontId="13" fillId="0" borderId="34" xfId="2" applyNumberFormat="1" applyFont="1" applyFill="1" applyBorder="1" applyAlignment="1">
      <alignment horizontal="center" vertical="center"/>
    </xf>
    <xf numFmtId="49" fontId="13" fillId="0" borderId="35" xfId="2" applyNumberFormat="1" applyFont="1" applyFill="1" applyBorder="1" applyAlignment="1">
      <alignment horizontal="center" vertical="center"/>
    </xf>
    <xf numFmtId="0" fontId="13" fillId="0" borderId="36" xfId="2" applyFont="1" applyFill="1" applyBorder="1" applyAlignment="1">
      <alignment horizontal="left" vertical="center" wrapText="1" indent="1"/>
    </xf>
    <xf numFmtId="0" fontId="13" fillId="0" borderId="37" xfId="2" applyFont="1" applyFill="1" applyBorder="1" applyAlignment="1">
      <alignment horizontal="left" vertical="center" wrapText="1" indent="1"/>
    </xf>
    <xf numFmtId="0" fontId="13" fillId="0" borderId="35" xfId="2" applyFont="1" applyFill="1" applyBorder="1" applyAlignment="1">
      <alignment horizontal="left" vertical="center" wrapText="1" indent="1"/>
    </xf>
    <xf numFmtId="0" fontId="12" fillId="0" borderId="20" xfId="2" applyFont="1" applyFill="1" applyBorder="1" applyAlignment="1">
      <alignment horizontal="center" vertical="top"/>
    </xf>
    <xf numFmtId="0" fontId="12" fillId="0" borderId="21" xfId="2" applyFont="1" applyFill="1" applyBorder="1" applyAlignment="1">
      <alignment horizontal="center" vertical="top"/>
    </xf>
    <xf numFmtId="0" fontId="12" fillId="0" borderId="22" xfId="2" applyFont="1" applyFill="1" applyBorder="1" applyAlignment="1">
      <alignment horizontal="center" vertical="top"/>
    </xf>
    <xf numFmtId="0" fontId="12" fillId="0" borderId="23" xfId="2" applyFont="1" applyFill="1" applyBorder="1" applyAlignment="1">
      <alignment horizontal="center" vertical="top"/>
    </xf>
    <xf numFmtId="0" fontId="3" fillId="0" borderId="27" xfId="2" applyFont="1" applyFill="1" applyBorder="1" applyAlignment="1">
      <alignment horizontal="center"/>
    </xf>
    <xf numFmtId="0" fontId="3" fillId="0" borderId="28" xfId="2" applyFont="1" applyFill="1" applyBorder="1" applyAlignment="1">
      <alignment horizontal="center"/>
    </xf>
    <xf numFmtId="0" fontId="3" fillId="0" borderId="29" xfId="2" applyFont="1" applyFill="1" applyBorder="1" applyAlignment="1">
      <alignment horizontal="center"/>
    </xf>
    <xf numFmtId="49" fontId="13" fillId="0" borderId="30" xfId="2" applyNumberFormat="1" applyFont="1" applyFill="1" applyBorder="1" applyAlignment="1">
      <alignment horizontal="center" vertical="center"/>
    </xf>
    <xf numFmtId="49" fontId="13" fillId="0" borderId="11" xfId="2" applyNumberFormat="1" applyFont="1" applyFill="1" applyBorder="1" applyAlignment="1">
      <alignment horizontal="center" vertical="center"/>
    </xf>
    <xf numFmtId="0" fontId="13" fillId="0" borderId="10" xfId="2" applyFont="1" applyFill="1" applyBorder="1" applyAlignment="1">
      <alignment horizontal="left" vertical="center" wrapText="1"/>
    </xf>
    <xf numFmtId="0" fontId="13" fillId="0" borderId="31" xfId="2" applyFont="1" applyFill="1" applyBorder="1" applyAlignment="1">
      <alignment horizontal="left" vertical="center" wrapText="1"/>
    </xf>
    <xf numFmtId="0" fontId="13" fillId="0" borderId="11" xfId="2" applyFont="1" applyFill="1" applyBorder="1" applyAlignment="1">
      <alignment horizontal="left" vertical="center" wrapText="1"/>
    </xf>
    <xf numFmtId="0" fontId="13" fillId="0" borderId="36" xfId="2" applyFont="1" applyFill="1" applyBorder="1" applyAlignment="1">
      <alignment horizontal="left" vertical="center" wrapText="1"/>
    </xf>
    <xf numFmtId="0" fontId="13" fillId="0" borderId="37" xfId="2" applyFont="1" applyFill="1" applyBorder="1" applyAlignment="1">
      <alignment horizontal="left" vertical="center" wrapText="1"/>
    </xf>
    <xf numFmtId="0" fontId="13" fillId="0" borderId="35" xfId="2" applyFont="1" applyFill="1" applyBorder="1" applyAlignment="1">
      <alignment horizontal="left" vertical="center" wrapText="1"/>
    </xf>
    <xf numFmtId="0" fontId="13" fillId="0" borderId="36" xfId="2" applyFont="1" applyFill="1" applyBorder="1" applyAlignment="1">
      <alignment horizontal="left" vertical="center" wrapText="1" indent="2"/>
    </xf>
    <xf numFmtId="0" fontId="13" fillId="0" borderId="37" xfId="2" applyFont="1" applyFill="1" applyBorder="1" applyAlignment="1">
      <alignment horizontal="left" vertical="center" wrapText="1" indent="2"/>
    </xf>
    <xf numFmtId="0" fontId="13" fillId="0" borderId="35" xfId="2" applyFont="1" applyFill="1" applyBorder="1" applyAlignment="1">
      <alignment horizontal="left" vertical="center" wrapText="1" indent="2"/>
    </xf>
    <xf numFmtId="0" fontId="13" fillId="0" borderId="36" xfId="2" applyFont="1" applyFill="1" applyBorder="1" applyAlignment="1">
      <alignment horizontal="left" vertical="center" wrapText="1" indent="3"/>
    </xf>
    <xf numFmtId="0" fontId="13" fillId="0" borderId="37" xfId="2" applyFont="1" applyFill="1" applyBorder="1" applyAlignment="1">
      <alignment horizontal="left" vertical="center" wrapText="1" indent="3"/>
    </xf>
    <xf numFmtId="0" fontId="13" fillId="0" borderId="35" xfId="2" applyFont="1" applyFill="1" applyBorder="1" applyAlignment="1">
      <alignment horizontal="left" vertical="center" wrapText="1" indent="3"/>
    </xf>
    <xf numFmtId="0" fontId="13" fillId="0" borderId="36" xfId="2" applyFont="1" applyFill="1" applyBorder="1" applyAlignment="1">
      <alignment horizontal="left" vertical="center" wrapText="1" indent="4"/>
    </xf>
    <xf numFmtId="0" fontId="13" fillId="0" borderId="37" xfId="2" applyFont="1" applyFill="1" applyBorder="1" applyAlignment="1">
      <alignment horizontal="left" vertical="center" wrapText="1" indent="4"/>
    </xf>
    <xf numFmtId="0" fontId="13" fillId="0" borderId="35" xfId="2" applyFont="1" applyFill="1" applyBorder="1" applyAlignment="1">
      <alignment horizontal="left" vertical="center" wrapText="1" indent="4"/>
    </xf>
    <xf numFmtId="49" fontId="13" fillId="0" borderId="20" xfId="2" applyNumberFormat="1" applyFont="1" applyFill="1" applyBorder="1" applyAlignment="1">
      <alignment horizontal="center" vertical="center"/>
    </xf>
    <xf numFmtId="49" fontId="13" fillId="0" borderId="21" xfId="2" applyNumberFormat="1" applyFont="1" applyFill="1" applyBorder="1" applyAlignment="1">
      <alignment horizontal="center" vertical="center"/>
    </xf>
    <xf numFmtId="0" fontId="13" fillId="0" borderId="22" xfId="2" applyFont="1" applyFill="1" applyBorder="1" applyAlignment="1">
      <alignment horizontal="left" vertical="center" wrapText="1" indent="2"/>
    </xf>
    <xf numFmtId="0" fontId="13" fillId="0" borderId="23" xfId="2" applyFont="1" applyFill="1" applyBorder="1" applyAlignment="1">
      <alignment horizontal="left" vertical="center" wrapText="1" indent="2"/>
    </xf>
    <xf numFmtId="0" fontId="13" fillId="0" borderId="21" xfId="2" applyFont="1" applyFill="1" applyBorder="1" applyAlignment="1">
      <alignment horizontal="left" vertical="center" wrapText="1" indent="2"/>
    </xf>
    <xf numFmtId="0" fontId="13" fillId="0" borderId="10" xfId="2" applyFont="1" applyFill="1" applyBorder="1" applyAlignment="1">
      <alignment horizontal="left" vertical="center" wrapText="1" indent="1"/>
    </xf>
    <xf numFmtId="0" fontId="13" fillId="0" borderId="31" xfId="2" applyFont="1" applyFill="1" applyBorder="1" applyAlignment="1">
      <alignment horizontal="left" vertical="center" wrapText="1" indent="1"/>
    </xf>
    <xf numFmtId="0" fontId="13" fillId="0" borderId="11" xfId="2" applyFont="1" applyFill="1" applyBorder="1" applyAlignment="1">
      <alignment horizontal="left" vertical="center" wrapText="1" indent="1"/>
    </xf>
    <xf numFmtId="0" fontId="13" fillId="0" borderId="22" xfId="2" applyFont="1" applyFill="1" applyBorder="1" applyAlignment="1">
      <alignment horizontal="left" vertical="center" wrapText="1" indent="1"/>
    </xf>
    <xf numFmtId="0" fontId="13" fillId="0" borderId="23" xfId="2" applyFont="1" applyFill="1" applyBorder="1" applyAlignment="1">
      <alignment horizontal="left" vertical="center" wrapText="1" indent="1"/>
    </xf>
    <xf numFmtId="0" fontId="13" fillId="0" borderId="21" xfId="2" applyFont="1" applyFill="1" applyBorder="1" applyAlignment="1">
      <alignment horizontal="left" vertical="center" wrapText="1" indent="1"/>
    </xf>
    <xf numFmtId="49" fontId="14" fillId="0" borderId="34" xfId="2" applyNumberFormat="1" applyFont="1" applyFill="1" applyBorder="1" applyAlignment="1">
      <alignment horizontal="center" vertical="center"/>
    </xf>
    <xf numFmtId="49" fontId="14" fillId="0" borderId="35" xfId="2" applyNumberFormat="1" applyFont="1" applyFill="1" applyBorder="1" applyAlignment="1">
      <alignment horizontal="center" vertical="center"/>
    </xf>
    <xf numFmtId="0" fontId="14" fillId="0" borderId="36" xfId="2" applyFont="1" applyFill="1" applyBorder="1" applyAlignment="1">
      <alignment horizontal="left" vertical="center" wrapText="1"/>
    </xf>
    <xf numFmtId="0" fontId="14" fillId="0" borderId="37" xfId="2" applyFont="1" applyFill="1" applyBorder="1" applyAlignment="1">
      <alignment horizontal="left" vertical="center" wrapText="1"/>
    </xf>
    <xf numFmtId="0" fontId="14" fillId="0" borderId="35" xfId="2" applyFont="1" applyFill="1" applyBorder="1" applyAlignment="1">
      <alignment horizontal="left" vertical="center" wrapText="1"/>
    </xf>
    <xf numFmtId="0" fontId="13" fillId="0" borderId="22" xfId="2" applyFont="1" applyFill="1" applyBorder="1" applyAlignment="1">
      <alignment horizontal="left" vertical="center" wrapText="1"/>
    </xf>
    <xf numFmtId="0" fontId="13" fillId="0" borderId="23" xfId="2" applyFont="1" applyFill="1" applyBorder="1" applyAlignment="1">
      <alignment horizontal="left" vertical="center" wrapText="1"/>
    </xf>
    <xf numFmtId="0" fontId="13" fillId="0" borderId="21" xfId="2" applyFont="1" applyFill="1" applyBorder="1" applyAlignment="1">
      <alignment horizontal="left" vertical="center" wrapText="1"/>
    </xf>
    <xf numFmtId="49" fontId="13" fillId="0" borderId="13" xfId="2" applyNumberFormat="1" applyFont="1" applyFill="1" applyBorder="1" applyAlignment="1">
      <alignment horizontal="center" vertical="center"/>
    </xf>
    <xf numFmtId="49" fontId="13" fillId="0" borderId="14" xfId="2" applyNumberFormat="1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3" fillId="0" borderId="14" xfId="2" applyFont="1" applyFill="1" applyBorder="1" applyAlignment="1">
      <alignment horizontal="left" vertical="center" wrapText="1"/>
    </xf>
    <xf numFmtId="0" fontId="13" fillId="0" borderId="22" xfId="2" applyFont="1" applyFill="1" applyBorder="1" applyAlignment="1">
      <alignment horizontal="left" vertical="center" wrapText="1" indent="3"/>
    </xf>
    <xf numFmtId="0" fontId="13" fillId="0" borderId="23" xfId="2" applyFont="1" applyFill="1" applyBorder="1" applyAlignment="1">
      <alignment horizontal="left" vertical="center" wrapText="1" indent="3"/>
    </xf>
    <xf numFmtId="0" fontId="13" fillId="0" borderId="21" xfId="2" applyFont="1" applyFill="1" applyBorder="1" applyAlignment="1">
      <alignment horizontal="left" vertical="center" wrapText="1" indent="3"/>
    </xf>
    <xf numFmtId="0" fontId="13" fillId="0" borderId="10" xfId="2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7" fillId="0" borderId="20" xfId="2" applyFont="1" applyFill="1" applyBorder="1" applyAlignment="1">
      <alignment horizontal="center" vertical="top"/>
    </xf>
    <xf numFmtId="0" fontId="17" fillId="0" borderId="21" xfId="2" applyFont="1" applyFill="1" applyBorder="1" applyAlignment="1">
      <alignment horizontal="center" vertical="top"/>
    </xf>
    <xf numFmtId="0" fontId="17" fillId="0" borderId="22" xfId="2" applyFont="1" applyFill="1" applyBorder="1" applyAlignment="1">
      <alignment horizontal="center" vertical="top"/>
    </xf>
    <xf numFmtId="0" fontId="17" fillId="0" borderId="23" xfId="2" applyFont="1" applyFill="1" applyBorder="1" applyAlignment="1">
      <alignment horizontal="center" vertical="top"/>
    </xf>
    <xf numFmtId="49" fontId="14" fillId="0" borderId="30" xfId="2" applyNumberFormat="1" applyFont="1" applyFill="1" applyBorder="1" applyAlignment="1">
      <alignment horizontal="left" vertical="center" wrapText="1"/>
    </xf>
    <xf numFmtId="49" fontId="14" fillId="0" borderId="31" xfId="2" applyNumberFormat="1" applyFont="1" applyFill="1" applyBorder="1" applyAlignment="1">
      <alignment horizontal="left" vertical="center" wrapText="1"/>
    </xf>
    <xf numFmtId="49" fontId="14" fillId="0" borderId="11" xfId="2" applyNumberFormat="1" applyFont="1" applyFill="1" applyBorder="1" applyAlignment="1">
      <alignment horizontal="left" vertical="center" wrapText="1"/>
    </xf>
    <xf numFmtId="49" fontId="13" fillId="0" borderId="43" xfId="2" applyNumberFormat="1" applyFont="1" applyFill="1" applyBorder="1" applyAlignment="1">
      <alignment horizontal="center" vertical="center"/>
    </xf>
    <xf numFmtId="49" fontId="13" fillId="0" borderId="44" xfId="2" applyNumberFormat="1" applyFont="1" applyFill="1" applyBorder="1" applyAlignment="1">
      <alignment horizontal="center" vertical="center"/>
    </xf>
    <xf numFmtId="0" fontId="13" fillId="0" borderId="45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left" vertical="center" wrapText="1"/>
    </xf>
    <xf numFmtId="0" fontId="13" fillId="0" borderId="44" xfId="2" applyFont="1" applyFill="1" applyBorder="1" applyAlignment="1">
      <alignment horizontal="left" vertical="center" wrapText="1"/>
    </xf>
    <xf numFmtId="49" fontId="10" fillId="0" borderId="27" xfId="2" applyNumberFormat="1" applyFont="1" applyFill="1" applyBorder="1" applyAlignment="1">
      <alignment horizontal="center" vertical="center"/>
    </xf>
    <xf numFmtId="49" fontId="10" fillId="0" borderId="28" xfId="2" applyNumberFormat="1" applyFont="1" applyFill="1" applyBorder="1" applyAlignment="1">
      <alignment horizontal="center" vertical="center"/>
    </xf>
    <xf numFmtId="49" fontId="10" fillId="0" borderId="29" xfId="2" applyNumberFormat="1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13" fillId="0" borderId="14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15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16" xfId="2" applyFont="1" applyFill="1" applyBorder="1" applyAlignment="1">
      <alignment horizontal="center" vertical="center" wrapText="1"/>
    </xf>
    <xf numFmtId="0" fontId="13" fillId="0" borderId="36" xfId="2" applyFont="1" applyFill="1" applyBorder="1" applyAlignment="1">
      <alignment horizontal="left" vertical="center" wrapText="1" indent="5"/>
    </xf>
    <xf numFmtId="0" fontId="13" fillId="0" borderId="37" xfId="2" applyFont="1" applyFill="1" applyBorder="1" applyAlignment="1">
      <alignment horizontal="left" vertical="center" wrapText="1" indent="5"/>
    </xf>
    <xf numFmtId="0" fontId="13" fillId="0" borderId="35" xfId="2" applyFont="1" applyFill="1" applyBorder="1" applyAlignment="1">
      <alignment horizontal="left" vertical="center" wrapText="1" indent="5"/>
    </xf>
    <xf numFmtId="0" fontId="13" fillId="0" borderId="15" xfId="2" applyFont="1" applyFill="1" applyBorder="1" applyAlignment="1">
      <alignment horizontal="left" vertical="center" wrapText="1" indent="1"/>
    </xf>
    <xf numFmtId="0" fontId="13" fillId="0" borderId="1" xfId="2" applyFont="1" applyFill="1" applyBorder="1" applyAlignment="1">
      <alignment horizontal="left" vertical="center" wrapText="1" indent="1"/>
    </xf>
    <xf numFmtId="0" fontId="13" fillId="0" borderId="14" xfId="2" applyFont="1" applyFill="1" applyBorder="1" applyAlignment="1">
      <alignment horizontal="left" vertical="center" wrapText="1" indent="1"/>
    </xf>
    <xf numFmtId="49" fontId="13" fillId="0" borderId="49" xfId="2" applyNumberFormat="1" applyFont="1" applyFill="1" applyBorder="1" applyAlignment="1">
      <alignment horizontal="center" vertical="center"/>
    </xf>
    <xf numFmtId="49" fontId="13" fillId="0" borderId="50" xfId="2" applyNumberFormat="1" applyFont="1" applyFill="1" applyBorder="1" applyAlignment="1">
      <alignment horizontal="center" vertical="center"/>
    </xf>
    <xf numFmtId="0" fontId="13" fillId="0" borderId="51" xfId="2" applyFont="1" applyFill="1" applyBorder="1" applyAlignment="1">
      <alignment horizontal="left" vertical="center" wrapText="1"/>
    </xf>
    <xf numFmtId="0" fontId="13" fillId="0" borderId="3" xfId="2" applyFont="1" applyFill="1" applyBorder="1" applyAlignment="1">
      <alignment horizontal="left" vertical="center" wrapText="1"/>
    </xf>
    <xf numFmtId="0" fontId="13" fillId="0" borderId="50" xfId="2" applyFont="1" applyFill="1" applyBorder="1" applyAlignment="1">
      <alignment horizontal="left" vertical="center" wrapText="1"/>
    </xf>
    <xf numFmtId="0" fontId="13" fillId="0" borderId="0" xfId="2" applyFont="1" applyFill="1" applyAlignment="1">
      <alignment horizontal="left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L457"/>
  <sheetViews>
    <sheetView tabSelected="1" view="pageBreakPreview" topLeftCell="A355" zoomScale="120" zoomScaleNormal="145" zoomScaleSheetLayoutView="120" workbookViewId="0">
      <selection activeCell="I366" sqref="A366:XFD368"/>
    </sheetView>
  </sheetViews>
  <sheetFormatPr defaultRowHeight="8.25" outlineLevelRow="4" outlineLevelCol="1" x14ac:dyDescent="0.15"/>
  <cols>
    <col min="1" max="1" width="1.42578125" style="7" customWidth="1"/>
    <col min="2" max="2" width="3.42578125" style="7" customWidth="1"/>
    <col min="3" max="3" width="11.42578125" style="7" customWidth="1"/>
    <col min="4" max="4" width="7.28515625" style="7" customWidth="1"/>
    <col min="5" max="5" width="14" style="7" customWidth="1"/>
    <col min="6" max="6" width="8.5703125" style="7" customWidth="1"/>
    <col min="7" max="7" width="0.7109375" style="7" customWidth="1"/>
    <col min="8" max="8" width="6.7109375" style="8" customWidth="1"/>
    <col min="9" max="11" width="7.5703125" style="9" customWidth="1"/>
    <col min="12" max="12" width="8.5703125" style="10" customWidth="1"/>
    <col min="13" max="13" width="8.85546875" style="9" customWidth="1" outlineLevel="1"/>
    <col min="14" max="14" width="8.7109375" style="10" customWidth="1"/>
    <col min="15" max="15" width="9.85546875" style="9" customWidth="1" outlineLevel="1"/>
    <col min="16" max="16" width="9.28515625" style="10" customWidth="1"/>
    <col min="17" max="17" width="10" style="8" customWidth="1" outlineLevel="1"/>
    <col min="18" max="18" width="10.140625" style="8" customWidth="1"/>
    <col min="19" max="19" width="9.85546875" style="8" customWidth="1" outlineLevel="1"/>
    <col min="20" max="20" width="8.28515625" style="7" customWidth="1"/>
    <col min="21" max="21" width="7" style="7" hidden="1" customWidth="1"/>
    <col min="22" max="22" width="6.5703125" style="131" hidden="1" customWidth="1"/>
    <col min="23" max="25" width="9.140625" style="7" customWidth="1"/>
    <col min="26" max="26" width="9.140625" style="7"/>
    <col min="27" max="30" width="9.140625" style="11" customWidth="1"/>
    <col min="31" max="31" width="9.140625" style="11"/>
    <col min="32" max="32" width="9.140625" style="11" customWidth="1"/>
    <col min="33" max="33" width="9.140625" style="11"/>
    <col min="34" max="250" width="9.140625" style="7"/>
    <col min="251" max="251" width="1.42578125" style="7" customWidth="1"/>
    <col min="252" max="252" width="3.42578125" style="7" customWidth="1"/>
    <col min="253" max="253" width="11.42578125" style="7" customWidth="1"/>
    <col min="254" max="254" width="7.28515625" style="7" customWidth="1"/>
    <col min="255" max="255" width="14" style="7" customWidth="1"/>
    <col min="256" max="256" width="8.5703125" style="7" customWidth="1"/>
    <col min="257" max="257" width="0.7109375" style="7" customWidth="1"/>
    <col min="258" max="258" width="6.140625" style="7" customWidth="1"/>
    <col min="259" max="259" width="6" style="7" customWidth="1"/>
    <col min="260" max="260" width="6.85546875" style="7" customWidth="1"/>
    <col min="261" max="261" width="6.140625" style="7" customWidth="1"/>
    <col min="262" max="262" width="6.85546875" style="7" bestFit="1" customWidth="1"/>
    <col min="263" max="263" width="8.85546875" style="7" customWidth="1"/>
    <col min="264" max="264" width="7" style="7" customWidth="1"/>
    <col min="265" max="265" width="9.85546875" style="7" customWidth="1"/>
    <col min="266" max="266" width="7" style="7" customWidth="1"/>
    <col min="267" max="267" width="10" style="7" customWidth="1"/>
    <col min="268" max="268" width="7" style="7" customWidth="1"/>
    <col min="269" max="269" width="9.85546875" style="7" customWidth="1"/>
    <col min="270" max="270" width="6.42578125" style="7" bestFit="1" customWidth="1"/>
    <col min="271" max="271" width="7" style="7" bestFit="1" customWidth="1"/>
    <col min="272" max="506" width="9.140625" style="7"/>
    <col min="507" max="507" width="1.42578125" style="7" customWidth="1"/>
    <col min="508" max="508" width="3.42578125" style="7" customWidth="1"/>
    <col min="509" max="509" width="11.42578125" style="7" customWidth="1"/>
    <col min="510" max="510" width="7.28515625" style="7" customWidth="1"/>
    <col min="511" max="511" width="14" style="7" customWidth="1"/>
    <col min="512" max="512" width="8.5703125" style="7" customWidth="1"/>
    <col min="513" max="513" width="0.7109375" style="7" customWidth="1"/>
    <col min="514" max="514" width="6.140625" style="7" customWidth="1"/>
    <col min="515" max="515" width="6" style="7" customWidth="1"/>
    <col min="516" max="516" width="6.85546875" style="7" customWidth="1"/>
    <col min="517" max="517" width="6.140625" style="7" customWidth="1"/>
    <col min="518" max="518" width="6.85546875" style="7" bestFit="1" customWidth="1"/>
    <col min="519" max="519" width="8.85546875" style="7" customWidth="1"/>
    <col min="520" max="520" width="7" style="7" customWidth="1"/>
    <col min="521" max="521" width="9.85546875" style="7" customWidth="1"/>
    <col min="522" max="522" width="7" style="7" customWidth="1"/>
    <col min="523" max="523" width="10" style="7" customWidth="1"/>
    <col min="524" max="524" width="7" style="7" customWidth="1"/>
    <col min="525" max="525" width="9.85546875" style="7" customWidth="1"/>
    <col min="526" max="526" width="6.42578125" style="7" bestFit="1" customWidth="1"/>
    <col min="527" max="527" width="7" style="7" bestFit="1" customWidth="1"/>
    <col min="528" max="762" width="9.140625" style="7"/>
    <col min="763" max="763" width="1.42578125" style="7" customWidth="1"/>
    <col min="764" max="764" width="3.42578125" style="7" customWidth="1"/>
    <col min="765" max="765" width="11.42578125" style="7" customWidth="1"/>
    <col min="766" max="766" width="7.28515625" style="7" customWidth="1"/>
    <col min="767" max="767" width="14" style="7" customWidth="1"/>
    <col min="768" max="768" width="8.5703125" style="7" customWidth="1"/>
    <col min="769" max="769" width="0.7109375" style="7" customWidth="1"/>
    <col min="770" max="770" width="6.140625" style="7" customWidth="1"/>
    <col min="771" max="771" width="6" style="7" customWidth="1"/>
    <col min="772" max="772" width="6.85546875" style="7" customWidth="1"/>
    <col min="773" max="773" width="6.140625" style="7" customWidth="1"/>
    <col min="774" max="774" width="6.85546875" style="7" bestFit="1" customWidth="1"/>
    <col min="775" max="775" width="8.85546875" style="7" customWidth="1"/>
    <col min="776" max="776" width="7" style="7" customWidth="1"/>
    <col min="777" max="777" width="9.85546875" style="7" customWidth="1"/>
    <col min="778" max="778" width="7" style="7" customWidth="1"/>
    <col min="779" max="779" width="10" style="7" customWidth="1"/>
    <col min="780" max="780" width="7" style="7" customWidth="1"/>
    <col min="781" max="781" width="9.85546875" style="7" customWidth="1"/>
    <col min="782" max="782" width="6.42578125" style="7" bestFit="1" customWidth="1"/>
    <col min="783" max="783" width="7" style="7" bestFit="1" customWidth="1"/>
    <col min="784" max="1018" width="9.140625" style="7"/>
    <col min="1019" max="1019" width="1.42578125" style="7" customWidth="1"/>
    <col min="1020" max="1020" width="3.42578125" style="7" customWidth="1"/>
    <col min="1021" max="1021" width="11.42578125" style="7" customWidth="1"/>
    <col min="1022" max="1022" width="7.28515625" style="7" customWidth="1"/>
    <col min="1023" max="1023" width="14" style="7" customWidth="1"/>
    <col min="1024" max="1024" width="8.5703125" style="7" customWidth="1"/>
    <col min="1025" max="1025" width="0.7109375" style="7" customWidth="1"/>
    <col min="1026" max="1026" width="6.140625" style="7" customWidth="1"/>
    <col min="1027" max="1027" width="6" style="7" customWidth="1"/>
    <col min="1028" max="1028" width="6.85546875" style="7" customWidth="1"/>
    <col min="1029" max="1029" width="6.140625" style="7" customWidth="1"/>
    <col min="1030" max="1030" width="6.85546875" style="7" bestFit="1" customWidth="1"/>
    <col min="1031" max="1031" width="8.85546875" style="7" customWidth="1"/>
    <col min="1032" max="1032" width="7" style="7" customWidth="1"/>
    <col min="1033" max="1033" width="9.85546875" style="7" customWidth="1"/>
    <col min="1034" max="1034" width="7" style="7" customWidth="1"/>
    <col min="1035" max="1035" width="10" style="7" customWidth="1"/>
    <col min="1036" max="1036" width="7" style="7" customWidth="1"/>
    <col min="1037" max="1037" width="9.85546875" style="7" customWidth="1"/>
    <col min="1038" max="1038" width="6.42578125" style="7" bestFit="1" customWidth="1"/>
    <col min="1039" max="1039" width="7" style="7" bestFit="1" customWidth="1"/>
    <col min="1040" max="1274" width="9.140625" style="7"/>
    <col min="1275" max="1275" width="1.42578125" style="7" customWidth="1"/>
    <col min="1276" max="1276" width="3.42578125" style="7" customWidth="1"/>
    <col min="1277" max="1277" width="11.42578125" style="7" customWidth="1"/>
    <col min="1278" max="1278" width="7.28515625" style="7" customWidth="1"/>
    <col min="1279" max="1279" width="14" style="7" customWidth="1"/>
    <col min="1280" max="1280" width="8.5703125" style="7" customWidth="1"/>
    <col min="1281" max="1281" width="0.7109375" style="7" customWidth="1"/>
    <col min="1282" max="1282" width="6.140625" style="7" customWidth="1"/>
    <col min="1283" max="1283" width="6" style="7" customWidth="1"/>
    <col min="1284" max="1284" width="6.85546875" style="7" customWidth="1"/>
    <col min="1285" max="1285" width="6.140625" style="7" customWidth="1"/>
    <col min="1286" max="1286" width="6.85546875" style="7" bestFit="1" customWidth="1"/>
    <col min="1287" max="1287" width="8.85546875" style="7" customWidth="1"/>
    <col min="1288" max="1288" width="7" style="7" customWidth="1"/>
    <col min="1289" max="1289" width="9.85546875" style="7" customWidth="1"/>
    <col min="1290" max="1290" width="7" style="7" customWidth="1"/>
    <col min="1291" max="1291" width="10" style="7" customWidth="1"/>
    <col min="1292" max="1292" width="7" style="7" customWidth="1"/>
    <col min="1293" max="1293" width="9.85546875" style="7" customWidth="1"/>
    <col min="1294" max="1294" width="6.42578125" style="7" bestFit="1" customWidth="1"/>
    <col min="1295" max="1295" width="7" style="7" bestFit="1" customWidth="1"/>
    <col min="1296" max="1530" width="9.140625" style="7"/>
    <col min="1531" max="1531" width="1.42578125" style="7" customWidth="1"/>
    <col min="1532" max="1532" width="3.42578125" style="7" customWidth="1"/>
    <col min="1533" max="1533" width="11.42578125" style="7" customWidth="1"/>
    <col min="1534" max="1534" width="7.28515625" style="7" customWidth="1"/>
    <col min="1535" max="1535" width="14" style="7" customWidth="1"/>
    <col min="1536" max="1536" width="8.5703125" style="7" customWidth="1"/>
    <col min="1537" max="1537" width="0.7109375" style="7" customWidth="1"/>
    <col min="1538" max="1538" width="6.140625" style="7" customWidth="1"/>
    <col min="1539" max="1539" width="6" style="7" customWidth="1"/>
    <col min="1540" max="1540" width="6.85546875" style="7" customWidth="1"/>
    <col min="1541" max="1541" width="6.140625" style="7" customWidth="1"/>
    <col min="1542" max="1542" width="6.85546875" style="7" bestFit="1" customWidth="1"/>
    <col min="1543" max="1543" width="8.85546875" style="7" customWidth="1"/>
    <col min="1544" max="1544" width="7" style="7" customWidth="1"/>
    <col min="1545" max="1545" width="9.85546875" style="7" customWidth="1"/>
    <col min="1546" max="1546" width="7" style="7" customWidth="1"/>
    <col min="1547" max="1547" width="10" style="7" customWidth="1"/>
    <col min="1548" max="1548" width="7" style="7" customWidth="1"/>
    <col min="1549" max="1549" width="9.85546875" style="7" customWidth="1"/>
    <col min="1550" max="1550" width="6.42578125" style="7" bestFit="1" customWidth="1"/>
    <col min="1551" max="1551" width="7" style="7" bestFit="1" customWidth="1"/>
    <col min="1552" max="1786" width="9.140625" style="7"/>
    <col min="1787" max="1787" width="1.42578125" style="7" customWidth="1"/>
    <col min="1788" max="1788" width="3.42578125" style="7" customWidth="1"/>
    <col min="1789" max="1789" width="11.42578125" style="7" customWidth="1"/>
    <col min="1790" max="1790" width="7.28515625" style="7" customWidth="1"/>
    <col min="1791" max="1791" width="14" style="7" customWidth="1"/>
    <col min="1792" max="1792" width="8.5703125" style="7" customWidth="1"/>
    <col min="1793" max="1793" width="0.7109375" style="7" customWidth="1"/>
    <col min="1794" max="1794" width="6.140625" style="7" customWidth="1"/>
    <col min="1795" max="1795" width="6" style="7" customWidth="1"/>
    <col min="1796" max="1796" width="6.85546875" style="7" customWidth="1"/>
    <col min="1797" max="1797" width="6.140625" style="7" customWidth="1"/>
    <col min="1798" max="1798" width="6.85546875" style="7" bestFit="1" customWidth="1"/>
    <col min="1799" max="1799" width="8.85546875" style="7" customWidth="1"/>
    <col min="1800" max="1800" width="7" style="7" customWidth="1"/>
    <col min="1801" max="1801" width="9.85546875" style="7" customWidth="1"/>
    <col min="1802" max="1802" width="7" style="7" customWidth="1"/>
    <col min="1803" max="1803" width="10" style="7" customWidth="1"/>
    <col min="1804" max="1804" width="7" style="7" customWidth="1"/>
    <col min="1805" max="1805" width="9.85546875" style="7" customWidth="1"/>
    <col min="1806" max="1806" width="6.42578125" style="7" bestFit="1" customWidth="1"/>
    <col min="1807" max="1807" width="7" style="7" bestFit="1" customWidth="1"/>
    <col min="1808" max="2042" width="9.140625" style="7"/>
    <col min="2043" max="2043" width="1.42578125" style="7" customWidth="1"/>
    <col min="2044" max="2044" width="3.42578125" style="7" customWidth="1"/>
    <col min="2045" max="2045" width="11.42578125" style="7" customWidth="1"/>
    <col min="2046" max="2046" width="7.28515625" style="7" customWidth="1"/>
    <col min="2047" max="2047" width="14" style="7" customWidth="1"/>
    <col min="2048" max="2048" width="8.5703125" style="7" customWidth="1"/>
    <col min="2049" max="2049" width="0.7109375" style="7" customWidth="1"/>
    <col min="2050" max="2050" width="6.140625" style="7" customWidth="1"/>
    <col min="2051" max="2051" width="6" style="7" customWidth="1"/>
    <col min="2052" max="2052" width="6.85546875" style="7" customWidth="1"/>
    <col min="2053" max="2053" width="6.140625" style="7" customWidth="1"/>
    <col min="2054" max="2054" width="6.85546875" style="7" bestFit="1" customWidth="1"/>
    <col min="2055" max="2055" width="8.85546875" style="7" customWidth="1"/>
    <col min="2056" max="2056" width="7" style="7" customWidth="1"/>
    <col min="2057" max="2057" width="9.85546875" style="7" customWidth="1"/>
    <col min="2058" max="2058" width="7" style="7" customWidth="1"/>
    <col min="2059" max="2059" width="10" style="7" customWidth="1"/>
    <col min="2060" max="2060" width="7" style="7" customWidth="1"/>
    <col min="2061" max="2061" width="9.85546875" style="7" customWidth="1"/>
    <col min="2062" max="2062" width="6.42578125" style="7" bestFit="1" customWidth="1"/>
    <col min="2063" max="2063" width="7" style="7" bestFit="1" customWidth="1"/>
    <col min="2064" max="2298" width="9.140625" style="7"/>
    <col min="2299" max="2299" width="1.42578125" style="7" customWidth="1"/>
    <col min="2300" max="2300" width="3.42578125" style="7" customWidth="1"/>
    <col min="2301" max="2301" width="11.42578125" style="7" customWidth="1"/>
    <col min="2302" max="2302" width="7.28515625" style="7" customWidth="1"/>
    <col min="2303" max="2303" width="14" style="7" customWidth="1"/>
    <col min="2304" max="2304" width="8.5703125" style="7" customWidth="1"/>
    <col min="2305" max="2305" width="0.7109375" style="7" customWidth="1"/>
    <col min="2306" max="2306" width="6.140625" style="7" customWidth="1"/>
    <col min="2307" max="2307" width="6" style="7" customWidth="1"/>
    <col min="2308" max="2308" width="6.85546875" style="7" customWidth="1"/>
    <col min="2309" max="2309" width="6.140625" style="7" customWidth="1"/>
    <col min="2310" max="2310" width="6.85546875" style="7" bestFit="1" customWidth="1"/>
    <col min="2311" max="2311" width="8.85546875" style="7" customWidth="1"/>
    <col min="2312" max="2312" width="7" style="7" customWidth="1"/>
    <col min="2313" max="2313" width="9.85546875" style="7" customWidth="1"/>
    <col min="2314" max="2314" width="7" style="7" customWidth="1"/>
    <col min="2315" max="2315" width="10" style="7" customWidth="1"/>
    <col min="2316" max="2316" width="7" style="7" customWidth="1"/>
    <col min="2317" max="2317" width="9.85546875" style="7" customWidth="1"/>
    <col min="2318" max="2318" width="6.42578125" style="7" bestFit="1" customWidth="1"/>
    <col min="2319" max="2319" width="7" style="7" bestFit="1" customWidth="1"/>
    <col min="2320" max="2554" width="9.140625" style="7"/>
    <col min="2555" max="2555" width="1.42578125" style="7" customWidth="1"/>
    <col min="2556" max="2556" width="3.42578125" style="7" customWidth="1"/>
    <col min="2557" max="2557" width="11.42578125" style="7" customWidth="1"/>
    <col min="2558" max="2558" width="7.28515625" style="7" customWidth="1"/>
    <col min="2559" max="2559" width="14" style="7" customWidth="1"/>
    <col min="2560" max="2560" width="8.5703125" style="7" customWidth="1"/>
    <col min="2561" max="2561" width="0.7109375" style="7" customWidth="1"/>
    <col min="2562" max="2562" width="6.140625" style="7" customWidth="1"/>
    <col min="2563" max="2563" width="6" style="7" customWidth="1"/>
    <col min="2564" max="2564" width="6.85546875" style="7" customWidth="1"/>
    <col min="2565" max="2565" width="6.140625" style="7" customWidth="1"/>
    <col min="2566" max="2566" width="6.85546875" style="7" bestFit="1" customWidth="1"/>
    <col min="2567" max="2567" width="8.85546875" style="7" customWidth="1"/>
    <col min="2568" max="2568" width="7" style="7" customWidth="1"/>
    <col min="2569" max="2569" width="9.85546875" style="7" customWidth="1"/>
    <col min="2570" max="2570" width="7" style="7" customWidth="1"/>
    <col min="2571" max="2571" width="10" style="7" customWidth="1"/>
    <col min="2572" max="2572" width="7" style="7" customWidth="1"/>
    <col min="2573" max="2573" width="9.85546875" style="7" customWidth="1"/>
    <col min="2574" max="2574" width="6.42578125" style="7" bestFit="1" customWidth="1"/>
    <col min="2575" max="2575" width="7" style="7" bestFit="1" customWidth="1"/>
    <col min="2576" max="2810" width="9.140625" style="7"/>
    <col min="2811" max="2811" width="1.42578125" style="7" customWidth="1"/>
    <col min="2812" max="2812" width="3.42578125" style="7" customWidth="1"/>
    <col min="2813" max="2813" width="11.42578125" style="7" customWidth="1"/>
    <col min="2814" max="2814" width="7.28515625" style="7" customWidth="1"/>
    <col min="2815" max="2815" width="14" style="7" customWidth="1"/>
    <col min="2816" max="2816" width="8.5703125" style="7" customWidth="1"/>
    <col min="2817" max="2817" width="0.7109375" style="7" customWidth="1"/>
    <col min="2818" max="2818" width="6.140625" style="7" customWidth="1"/>
    <col min="2819" max="2819" width="6" style="7" customWidth="1"/>
    <col min="2820" max="2820" width="6.85546875" style="7" customWidth="1"/>
    <col min="2821" max="2821" width="6.140625" style="7" customWidth="1"/>
    <col min="2822" max="2822" width="6.85546875" style="7" bestFit="1" customWidth="1"/>
    <col min="2823" max="2823" width="8.85546875" style="7" customWidth="1"/>
    <col min="2824" max="2824" width="7" style="7" customWidth="1"/>
    <col min="2825" max="2825" width="9.85546875" style="7" customWidth="1"/>
    <col min="2826" max="2826" width="7" style="7" customWidth="1"/>
    <col min="2827" max="2827" width="10" style="7" customWidth="1"/>
    <col min="2828" max="2828" width="7" style="7" customWidth="1"/>
    <col min="2829" max="2829" width="9.85546875" style="7" customWidth="1"/>
    <col min="2830" max="2830" width="6.42578125" style="7" bestFit="1" customWidth="1"/>
    <col min="2831" max="2831" width="7" style="7" bestFit="1" customWidth="1"/>
    <col min="2832" max="3066" width="9.140625" style="7"/>
    <col min="3067" max="3067" width="1.42578125" style="7" customWidth="1"/>
    <col min="3068" max="3068" width="3.42578125" style="7" customWidth="1"/>
    <col min="3069" max="3069" width="11.42578125" style="7" customWidth="1"/>
    <col min="3070" max="3070" width="7.28515625" style="7" customWidth="1"/>
    <col min="3071" max="3071" width="14" style="7" customWidth="1"/>
    <col min="3072" max="3072" width="8.5703125" style="7" customWidth="1"/>
    <col min="3073" max="3073" width="0.7109375" style="7" customWidth="1"/>
    <col min="3074" max="3074" width="6.140625" style="7" customWidth="1"/>
    <col min="3075" max="3075" width="6" style="7" customWidth="1"/>
    <col min="3076" max="3076" width="6.85546875" style="7" customWidth="1"/>
    <col min="3077" max="3077" width="6.140625" style="7" customWidth="1"/>
    <col min="3078" max="3078" width="6.85546875" style="7" bestFit="1" customWidth="1"/>
    <col min="3079" max="3079" width="8.85546875" style="7" customWidth="1"/>
    <col min="3080" max="3080" width="7" style="7" customWidth="1"/>
    <col min="3081" max="3081" width="9.85546875" style="7" customWidth="1"/>
    <col min="3082" max="3082" width="7" style="7" customWidth="1"/>
    <col min="3083" max="3083" width="10" style="7" customWidth="1"/>
    <col min="3084" max="3084" width="7" style="7" customWidth="1"/>
    <col min="3085" max="3085" width="9.85546875" style="7" customWidth="1"/>
    <col min="3086" max="3086" width="6.42578125" style="7" bestFit="1" customWidth="1"/>
    <col min="3087" max="3087" width="7" style="7" bestFit="1" customWidth="1"/>
    <col min="3088" max="3322" width="9.140625" style="7"/>
    <col min="3323" max="3323" width="1.42578125" style="7" customWidth="1"/>
    <col min="3324" max="3324" width="3.42578125" style="7" customWidth="1"/>
    <col min="3325" max="3325" width="11.42578125" style="7" customWidth="1"/>
    <col min="3326" max="3326" width="7.28515625" style="7" customWidth="1"/>
    <col min="3327" max="3327" width="14" style="7" customWidth="1"/>
    <col min="3328" max="3328" width="8.5703125" style="7" customWidth="1"/>
    <col min="3329" max="3329" width="0.7109375" style="7" customWidth="1"/>
    <col min="3330" max="3330" width="6.140625" style="7" customWidth="1"/>
    <col min="3331" max="3331" width="6" style="7" customWidth="1"/>
    <col min="3332" max="3332" width="6.85546875" style="7" customWidth="1"/>
    <col min="3333" max="3333" width="6.140625" style="7" customWidth="1"/>
    <col min="3334" max="3334" width="6.85546875" style="7" bestFit="1" customWidth="1"/>
    <col min="3335" max="3335" width="8.85546875" style="7" customWidth="1"/>
    <col min="3336" max="3336" width="7" style="7" customWidth="1"/>
    <col min="3337" max="3337" width="9.85546875" style="7" customWidth="1"/>
    <col min="3338" max="3338" width="7" style="7" customWidth="1"/>
    <col min="3339" max="3339" width="10" style="7" customWidth="1"/>
    <col min="3340" max="3340" width="7" style="7" customWidth="1"/>
    <col min="3341" max="3341" width="9.85546875" style="7" customWidth="1"/>
    <col min="3342" max="3342" width="6.42578125" style="7" bestFit="1" customWidth="1"/>
    <col min="3343" max="3343" width="7" style="7" bestFit="1" customWidth="1"/>
    <col min="3344" max="3578" width="9.140625" style="7"/>
    <col min="3579" max="3579" width="1.42578125" style="7" customWidth="1"/>
    <col min="3580" max="3580" width="3.42578125" style="7" customWidth="1"/>
    <col min="3581" max="3581" width="11.42578125" style="7" customWidth="1"/>
    <col min="3582" max="3582" width="7.28515625" style="7" customWidth="1"/>
    <col min="3583" max="3583" width="14" style="7" customWidth="1"/>
    <col min="3584" max="3584" width="8.5703125" style="7" customWidth="1"/>
    <col min="3585" max="3585" width="0.7109375" style="7" customWidth="1"/>
    <col min="3586" max="3586" width="6.140625" style="7" customWidth="1"/>
    <col min="3587" max="3587" width="6" style="7" customWidth="1"/>
    <col min="3588" max="3588" width="6.85546875" style="7" customWidth="1"/>
    <col min="3589" max="3589" width="6.140625" style="7" customWidth="1"/>
    <col min="3590" max="3590" width="6.85546875" style="7" bestFit="1" customWidth="1"/>
    <col min="3591" max="3591" width="8.85546875" style="7" customWidth="1"/>
    <col min="3592" max="3592" width="7" style="7" customWidth="1"/>
    <col min="3593" max="3593" width="9.85546875" style="7" customWidth="1"/>
    <col min="3594" max="3594" width="7" style="7" customWidth="1"/>
    <col min="3595" max="3595" width="10" style="7" customWidth="1"/>
    <col min="3596" max="3596" width="7" style="7" customWidth="1"/>
    <col min="3597" max="3597" width="9.85546875" style="7" customWidth="1"/>
    <col min="3598" max="3598" width="6.42578125" style="7" bestFit="1" customWidth="1"/>
    <col min="3599" max="3599" width="7" style="7" bestFit="1" customWidth="1"/>
    <col min="3600" max="3834" width="9.140625" style="7"/>
    <col min="3835" max="3835" width="1.42578125" style="7" customWidth="1"/>
    <col min="3836" max="3836" width="3.42578125" style="7" customWidth="1"/>
    <col min="3837" max="3837" width="11.42578125" style="7" customWidth="1"/>
    <col min="3838" max="3838" width="7.28515625" style="7" customWidth="1"/>
    <col min="3839" max="3839" width="14" style="7" customWidth="1"/>
    <col min="3840" max="3840" width="8.5703125" style="7" customWidth="1"/>
    <col min="3841" max="3841" width="0.7109375" style="7" customWidth="1"/>
    <col min="3842" max="3842" width="6.140625" style="7" customWidth="1"/>
    <col min="3843" max="3843" width="6" style="7" customWidth="1"/>
    <col min="3844" max="3844" width="6.85546875" style="7" customWidth="1"/>
    <col min="3845" max="3845" width="6.140625" style="7" customWidth="1"/>
    <col min="3846" max="3846" width="6.85546875" style="7" bestFit="1" customWidth="1"/>
    <col min="3847" max="3847" width="8.85546875" style="7" customWidth="1"/>
    <col min="3848" max="3848" width="7" style="7" customWidth="1"/>
    <col min="3849" max="3849" width="9.85546875" style="7" customWidth="1"/>
    <col min="3850" max="3850" width="7" style="7" customWidth="1"/>
    <col min="3851" max="3851" width="10" style="7" customWidth="1"/>
    <col min="3852" max="3852" width="7" style="7" customWidth="1"/>
    <col min="3853" max="3853" width="9.85546875" style="7" customWidth="1"/>
    <col min="3854" max="3854" width="6.42578125" style="7" bestFit="1" customWidth="1"/>
    <col min="3855" max="3855" width="7" style="7" bestFit="1" customWidth="1"/>
    <col min="3856" max="4090" width="9.140625" style="7"/>
    <col min="4091" max="4091" width="1.42578125" style="7" customWidth="1"/>
    <col min="4092" max="4092" width="3.42578125" style="7" customWidth="1"/>
    <col min="4093" max="4093" width="11.42578125" style="7" customWidth="1"/>
    <col min="4094" max="4094" width="7.28515625" style="7" customWidth="1"/>
    <col min="4095" max="4095" width="14" style="7" customWidth="1"/>
    <col min="4096" max="4096" width="8.5703125" style="7" customWidth="1"/>
    <col min="4097" max="4097" width="0.7109375" style="7" customWidth="1"/>
    <col min="4098" max="4098" width="6.140625" style="7" customWidth="1"/>
    <col min="4099" max="4099" width="6" style="7" customWidth="1"/>
    <col min="4100" max="4100" width="6.85546875" style="7" customWidth="1"/>
    <col min="4101" max="4101" width="6.140625" style="7" customWidth="1"/>
    <col min="4102" max="4102" width="6.85546875" style="7" bestFit="1" customWidth="1"/>
    <col min="4103" max="4103" width="8.85546875" style="7" customWidth="1"/>
    <col min="4104" max="4104" width="7" style="7" customWidth="1"/>
    <col min="4105" max="4105" width="9.85546875" style="7" customWidth="1"/>
    <col min="4106" max="4106" width="7" style="7" customWidth="1"/>
    <col min="4107" max="4107" width="10" style="7" customWidth="1"/>
    <col min="4108" max="4108" width="7" style="7" customWidth="1"/>
    <col min="4109" max="4109" width="9.85546875" style="7" customWidth="1"/>
    <col min="4110" max="4110" width="6.42578125" style="7" bestFit="1" customWidth="1"/>
    <col min="4111" max="4111" width="7" style="7" bestFit="1" customWidth="1"/>
    <col min="4112" max="4346" width="9.140625" style="7"/>
    <col min="4347" max="4347" width="1.42578125" style="7" customWidth="1"/>
    <col min="4348" max="4348" width="3.42578125" style="7" customWidth="1"/>
    <col min="4349" max="4349" width="11.42578125" style="7" customWidth="1"/>
    <col min="4350" max="4350" width="7.28515625" style="7" customWidth="1"/>
    <col min="4351" max="4351" width="14" style="7" customWidth="1"/>
    <col min="4352" max="4352" width="8.5703125" style="7" customWidth="1"/>
    <col min="4353" max="4353" width="0.7109375" style="7" customWidth="1"/>
    <col min="4354" max="4354" width="6.140625" style="7" customWidth="1"/>
    <col min="4355" max="4355" width="6" style="7" customWidth="1"/>
    <col min="4356" max="4356" width="6.85546875" style="7" customWidth="1"/>
    <col min="4357" max="4357" width="6.140625" style="7" customWidth="1"/>
    <col min="4358" max="4358" width="6.85546875" style="7" bestFit="1" customWidth="1"/>
    <col min="4359" max="4359" width="8.85546875" style="7" customWidth="1"/>
    <col min="4360" max="4360" width="7" style="7" customWidth="1"/>
    <col min="4361" max="4361" width="9.85546875" style="7" customWidth="1"/>
    <col min="4362" max="4362" width="7" style="7" customWidth="1"/>
    <col min="4363" max="4363" width="10" style="7" customWidth="1"/>
    <col min="4364" max="4364" width="7" style="7" customWidth="1"/>
    <col min="4365" max="4365" width="9.85546875" style="7" customWidth="1"/>
    <col min="4366" max="4366" width="6.42578125" style="7" bestFit="1" customWidth="1"/>
    <col min="4367" max="4367" width="7" style="7" bestFit="1" customWidth="1"/>
    <col min="4368" max="4602" width="9.140625" style="7"/>
    <col min="4603" max="4603" width="1.42578125" style="7" customWidth="1"/>
    <col min="4604" max="4604" width="3.42578125" style="7" customWidth="1"/>
    <col min="4605" max="4605" width="11.42578125" style="7" customWidth="1"/>
    <col min="4606" max="4606" width="7.28515625" style="7" customWidth="1"/>
    <col min="4607" max="4607" width="14" style="7" customWidth="1"/>
    <col min="4608" max="4608" width="8.5703125" style="7" customWidth="1"/>
    <col min="4609" max="4609" width="0.7109375" style="7" customWidth="1"/>
    <col min="4610" max="4610" width="6.140625" style="7" customWidth="1"/>
    <col min="4611" max="4611" width="6" style="7" customWidth="1"/>
    <col min="4612" max="4612" width="6.85546875" style="7" customWidth="1"/>
    <col min="4613" max="4613" width="6.140625" style="7" customWidth="1"/>
    <col min="4614" max="4614" width="6.85546875" style="7" bestFit="1" customWidth="1"/>
    <col min="4615" max="4615" width="8.85546875" style="7" customWidth="1"/>
    <col min="4616" max="4616" width="7" style="7" customWidth="1"/>
    <col min="4617" max="4617" width="9.85546875" style="7" customWidth="1"/>
    <col min="4618" max="4618" width="7" style="7" customWidth="1"/>
    <col min="4619" max="4619" width="10" style="7" customWidth="1"/>
    <col min="4620" max="4620" width="7" style="7" customWidth="1"/>
    <col min="4621" max="4621" width="9.85546875" style="7" customWidth="1"/>
    <col min="4622" max="4622" width="6.42578125" style="7" bestFit="1" customWidth="1"/>
    <col min="4623" max="4623" width="7" style="7" bestFit="1" customWidth="1"/>
    <col min="4624" max="4858" width="9.140625" style="7"/>
    <col min="4859" max="4859" width="1.42578125" style="7" customWidth="1"/>
    <col min="4860" max="4860" width="3.42578125" style="7" customWidth="1"/>
    <col min="4861" max="4861" width="11.42578125" style="7" customWidth="1"/>
    <col min="4862" max="4862" width="7.28515625" style="7" customWidth="1"/>
    <col min="4863" max="4863" width="14" style="7" customWidth="1"/>
    <col min="4864" max="4864" width="8.5703125" style="7" customWidth="1"/>
    <col min="4865" max="4865" width="0.7109375" style="7" customWidth="1"/>
    <col min="4866" max="4866" width="6.140625" style="7" customWidth="1"/>
    <col min="4867" max="4867" width="6" style="7" customWidth="1"/>
    <col min="4868" max="4868" width="6.85546875" style="7" customWidth="1"/>
    <col min="4869" max="4869" width="6.140625" style="7" customWidth="1"/>
    <col min="4870" max="4870" width="6.85546875" style="7" bestFit="1" customWidth="1"/>
    <col min="4871" max="4871" width="8.85546875" style="7" customWidth="1"/>
    <col min="4872" max="4872" width="7" style="7" customWidth="1"/>
    <col min="4873" max="4873" width="9.85546875" style="7" customWidth="1"/>
    <col min="4874" max="4874" width="7" style="7" customWidth="1"/>
    <col min="4875" max="4875" width="10" style="7" customWidth="1"/>
    <col min="4876" max="4876" width="7" style="7" customWidth="1"/>
    <col min="4877" max="4877" width="9.85546875" style="7" customWidth="1"/>
    <col min="4878" max="4878" width="6.42578125" style="7" bestFit="1" customWidth="1"/>
    <col min="4879" max="4879" width="7" style="7" bestFit="1" customWidth="1"/>
    <col min="4880" max="5114" width="9.140625" style="7"/>
    <col min="5115" max="5115" width="1.42578125" style="7" customWidth="1"/>
    <col min="5116" max="5116" width="3.42578125" style="7" customWidth="1"/>
    <col min="5117" max="5117" width="11.42578125" style="7" customWidth="1"/>
    <col min="5118" max="5118" width="7.28515625" style="7" customWidth="1"/>
    <col min="5119" max="5119" width="14" style="7" customWidth="1"/>
    <col min="5120" max="5120" width="8.5703125" style="7" customWidth="1"/>
    <col min="5121" max="5121" width="0.7109375" style="7" customWidth="1"/>
    <col min="5122" max="5122" width="6.140625" style="7" customWidth="1"/>
    <col min="5123" max="5123" width="6" style="7" customWidth="1"/>
    <col min="5124" max="5124" width="6.85546875" style="7" customWidth="1"/>
    <col min="5125" max="5125" width="6.140625" style="7" customWidth="1"/>
    <col min="5126" max="5126" width="6.85546875" style="7" bestFit="1" customWidth="1"/>
    <col min="5127" max="5127" width="8.85546875" style="7" customWidth="1"/>
    <col min="5128" max="5128" width="7" style="7" customWidth="1"/>
    <col min="5129" max="5129" width="9.85546875" style="7" customWidth="1"/>
    <col min="5130" max="5130" width="7" style="7" customWidth="1"/>
    <col min="5131" max="5131" width="10" style="7" customWidth="1"/>
    <col min="5132" max="5132" width="7" style="7" customWidth="1"/>
    <col min="5133" max="5133" width="9.85546875" style="7" customWidth="1"/>
    <col min="5134" max="5134" width="6.42578125" style="7" bestFit="1" customWidth="1"/>
    <col min="5135" max="5135" width="7" style="7" bestFit="1" customWidth="1"/>
    <col min="5136" max="5370" width="9.140625" style="7"/>
    <col min="5371" max="5371" width="1.42578125" style="7" customWidth="1"/>
    <col min="5372" max="5372" width="3.42578125" style="7" customWidth="1"/>
    <col min="5373" max="5373" width="11.42578125" style="7" customWidth="1"/>
    <col min="5374" max="5374" width="7.28515625" style="7" customWidth="1"/>
    <col min="5375" max="5375" width="14" style="7" customWidth="1"/>
    <col min="5376" max="5376" width="8.5703125" style="7" customWidth="1"/>
    <col min="5377" max="5377" width="0.7109375" style="7" customWidth="1"/>
    <col min="5378" max="5378" width="6.140625" style="7" customWidth="1"/>
    <col min="5379" max="5379" width="6" style="7" customWidth="1"/>
    <col min="5380" max="5380" width="6.85546875" style="7" customWidth="1"/>
    <col min="5381" max="5381" width="6.140625" style="7" customWidth="1"/>
    <col min="5382" max="5382" width="6.85546875" style="7" bestFit="1" customWidth="1"/>
    <col min="5383" max="5383" width="8.85546875" style="7" customWidth="1"/>
    <col min="5384" max="5384" width="7" style="7" customWidth="1"/>
    <col min="5385" max="5385" width="9.85546875" style="7" customWidth="1"/>
    <col min="5386" max="5386" width="7" style="7" customWidth="1"/>
    <col min="5387" max="5387" width="10" style="7" customWidth="1"/>
    <col min="5388" max="5388" width="7" style="7" customWidth="1"/>
    <col min="5389" max="5389" width="9.85546875" style="7" customWidth="1"/>
    <col min="5390" max="5390" width="6.42578125" style="7" bestFit="1" customWidth="1"/>
    <col min="5391" max="5391" width="7" style="7" bestFit="1" customWidth="1"/>
    <col min="5392" max="5626" width="9.140625" style="7"/>
    <col min="5627" max="5627" width="1.42578125" style="7" customWidth="1"/>
    <col min="5628" max="5628" width="3.42578125" style="7" customWidth="1"/>
    <col min="5629" max="5629" width="11.42578125" style="7" customWidth="1"/>
    <col min="5630" max="5630" width="7.28515625" style="7" customWidth="1"/>
    <col min="5631" max="5631" width="14" style="7" customWidth="1"/>
    <col min="5632" max="5632" width="8.5703125" style="7" customWidth="1"/>
    <col min="5633" max="5633" width="0.7109375" style="7" customWidth="1"/>
    <col min="5634" max="5634" width="6.140625" style="7" customWidth="1"/>
    <col min="5635" max="5635" width="6" style="7" customWidth="1"/>
    <col min="5636" max="5636" width="6.85546875" style="7" customWidth="1"/>
    <col min="5637" max="5637" width="6.140625" style="7" customWidth="1"/>
    <col min="5638" max="5638" width="6.85546875" style="7" bestFit="1" customWidth="1"/>
    <col min="5639" max="5639" width="8.85546875" style="7" customWidth="1"/>
    <col min="5640" max="5640" width="7" style="7" customWidth="1"/>
    <col min="5641" max="5641" width="9.85546875" style="7" customWidth="1"/>
    <col min="5642" max="5642" width="7" style="7" customWidth="1"/>
    <col min="5643" max="5643" width="10" style="7" customWidth="1"/>
    <col min="5644" max="5644" width="7" style="7" customWidth="1"/>
    <col min="5645" max="5645" width="9.85546875" style="7" customWidth="1"/>
    <col min="5646" max="5646" width="6.42578125" style="7" bestFit="1" customWidth="1"/>
    <col min="5647" max="5647" width="7" style="7" bestFit="1" customWidth="1"/>
    <col min="5648" max="5882" width="9.140625" style="7"/>
    <col min="5883" max="5883" width="1.42578125" style="7" customWidth="1"/>
    <col min="5884" max="5884" width="3.42578125" style="7" customWidth="1"/>
    <col min="5885" max="5885" width="11.42578125" style="7" customWidth="1"/>
    <col min="5886" max="5886" width="7.28515625" style="7" customWidth="1"/>
    <col min="5887" max="5887" width="14" style="7" customWidth="1"/>
    <col min="5888" max="5888" width="8.5703125" style="7" customWidth="1"/>
    <col min="5889" max="5889" width="0.7109375" style="7" customWidth="1"/>
    <col min="5890" max="5890" width="6.140625" style="7" customWidth="1"/>
    <col min="5891" max="5891" width="6" style="7" customWidth="1"/>
    <col min="5892" max="5892" width="6.85546875" style="7" customWidth="1"/>
    <col min="5893" max="5893" width="6.140625" style="7" customWidth="1"/>
    <col min="5894" max="5894" width="6.85546875" style="7" bestFit="1" customWidth="1"/>
    <col min="5895" max="5895" width="8.85546875" style="7" customWidth="1"/>
    <col min="5896" max="5896" width="7" style="7" customWidth="1"/>
    <col min="5897" max="5897" width="9.85546875" style="7" customWidth="1"/>
    <col min="5898" max="5898" width="7" style="7" customWidth="1"/>
    <col min="5899" max="5899" width="10" style="7" customWidth="1"/>
    <col min="5900" max="5900" width="7" style="7" customWidth="1"/>
    <col min="5901" max="5901" width="9.85546875" style="7" customWidth="1"/>
    <col min="5902" max="5902" width="6.42578125" style="7" bestFit="1" customWidth="1"/>
    <col min="5903" max="5903" width="7" style="7" bestFit="1" customWidth="1"/>
    <col min="5904" max="6138" width="9.140625" style="7"/>
    <col min="6139" max="6139" width="1.42578125" style="7" customWidth="1"/>
    <col min="6140" max="6140" width="3.42578125" style="7" customWidth="1"/>
    <col min="6141" max="6141" width="11.42578125" style="7" customWidth="1"/>
    <col min="6142" max="6142" width="7.28515625" style="7" customWidth="1"/>
    <col min="6143" max="6143" width="14" style="7" customWidth="1"/>
    <col min="6144" max="6144" width="8.5703125" style="7" customWidth="1"/>
    <col min="6145" max="6145" width="0.7109375" style="7" customWidth="1"/>
    <col min="6146" max="6146" width="6.140625" style="7" customWidth="1"/>
    <col min="6147" max="6147" width="6" style="7" customWidth="1"/>
    <col min="6148" max="6148" width="6.85546875" style="7" customWidth="1"/>
    <col min="6149" max="6149" width="6.140625" style="7" customWidth="1"/>
    <col min="6150" max="6150" width="6.85546875" style="7" bestFit="1" customWidth="1"/>
    <col min="6151" max="6151" width="8.85546875" style="7" customWidth="1"/>
    <col min="6152" max="6152" width="7" style="7" customWidth="1"/>
    <col min="6153" max="6153" width="9.85546875" style="7" customWidth="1"/>
    <col min="6154" max="6154" width="7" style="7" customWidth="1"/>
    <col min="6155" max="6155" width="10" style="7" customWidth="1"/>
    <col min="6156" max="6156" width="7" style="7" customWidth="1"/>
    <col min="6157" max="6157" width="9.85546875" style="7" customWidth="1"/>
    <col min="6158" max="6158" width="6.42578125" style="7" bestFit="1" customWidth="1"/>
    <col min="6159" max="6159" width="7" style="7" bestFit="1" customWidth="1"/>
    <col min="6160" max="6394" width="9.140625" style="7"/>
    <col min="6395" max="6395" width="1.42578125" style="7" customWidth="1"/>
    <col min="6396" max="6396" width="3.42578125" style="7" customWidth="1"/>
    <col min="6397" max="6397" width="11.42578125" style="7" customWidth="1"/>
    <col min="6398" max="6398" width="7.28515625" style="7" customWidth="1"/>
    <col min="6399" max="6399" width="14" style="7" customWidth="1"/>
    <col min="6400" max="6400" width="8.5703125" style="7" customWidth="1"/>
    <col min="6401" max="6401" width="0.7109375" style="7" customWidth="1"/>
    <col min="6402" max="6402" width="6.140625" style="7" customWidth="1"/>
    <col min="6403" max="6403" width="6" style="7" customWidth="1"/>
    <col min="6404" max="6404" width="6.85546875" style="7" customWidth="1"/>
    <col min="6405" max="6405" width="6.140625" style="7" customWidth="1"/>
    <col min="6406" max="6406" width="6.85546875" style="7" bestFit="1" customWidth="1"/>
    <col min="6407" max="6407" width="8.85546875" style="7" customWidth="1"/>
    <col min="6408" max="6408" width="7" style="7" customWidth="1"/>
    <col min="6409" max="6409" width="9.85546875" style="7" customWidth="1"/>
    <col min="6410" max="6410" width="7" style="7" customWidth="1"/>
    <col min="6411" max="6411" width="10" style="7" customWidth="1"/>
    <col min="6412" max="6412" width="7" style="7" customWidth="1"/>
    <col min="6413" max="6413" width="9.85546875" style="7" customWidth="1"/>
    <col min="6414" max="6414" width="6.42578125" style="7" bestFit="1" customWidth="1"/>
    <col min="6415" max="6415" width="7" style="7" bestFit="1" customWidth="1"/>
    <col min="6416" max="6650" width="9.140625" style="7"/>
    <col min="6651" max="6651" width="1.42578125" style="7" customWidth="1"/>
    <col min="6652" max="6652" width="3.42578125" style="7" customWidth="1"/>
    <col min="6653" max="6653" width="11.42578125" style="7" customWidth="1"/>
    <col min="6654" max="6654" width="7.28515625" style="7" customWidth="1"/>
    <col min="6655" max="6655" width="14" style="7" customWidth="1"/>
    <col min="6656" max="6656" width="8.5703125" style="7" customWidth="1"/>
    <col min="6657" max="6657" width="0.7109375" style="7" customWidth="1"/>
    <col min="6658" max="6658" width="6.140625" style="7" customWidth="1"/>
    <col min="6659" max="6659" width="6" style="7" customWidth="1"/>
    <col min="6660" max="6660" width="6.85546875" style="7" customWidth="1"/>
    <col min="6661" max="6661" width="6.140625" style="7" customWidth="1"/>
    <col min="6662" max="6662" width="6.85546875" style="7" bestFit="1" customWidth="1"/>
    <col min="6663" max="6663" width="8.85546875" style="7" customWidth="1"/>
    <col min="6664" max="6664" width="7" style="7" customWidth="1"/>
    <col min="6665" max="6665" width="9.85546875" style="7" customWidth="1"/>
    <col min="6666" max="6666" width="7" style="7" customWidth="1"/>
    <col min="6667" max="6667" width="10" style="7" customWidth="1"/>
    <col min="6668" max="6668" width="7" style="7" customWidth="1"/>
    <col min="6669" max="6669" width="9.85546875" style="7" customWidth="1"/>
    <col min="6670" max="6670" width="6.42578125" style="7" bestFit="1" customWidth="1"/>
    <col min="6671" max="6671" width="7" style="7" bestFit="1" customWidth="1"/>
    <col min="6672" max="6906" width="9.140625" style="7"/>
    <col min="6907" max="6907" width="1.42578125" style="7" customWidth="1"/>
    <col min="6908" max="6908" width="3.42578125" style="7" customWidth="1"/>
    <col min="6909" max="6909" width="11.42578125" style="7" customWidth="1"/>
    <col min="6910" max="6910" width="7.28515625" style="7" customWidth="1"/>
    <col min="6911" max="6911" width="14" style="7" customWidth="1"/>
    <col min="6912" max="6912" width="8.5703125" style="7" customWidth="1"/>
    <col min="6913" max="6913" width="0.7109375" style="7" customWidth="1"/>
    <col min="6914" max="6914" width="6.140625" style="7" customWidth="1"/>
    <col min="6915" max="6915" width="6" style="7" customWidth="1"/>
    <col min="6916" max="6916" width="6.85546875" style="7" customWidth="1"/>
    <col min="6917" max="6917" width="6.140625" style="7" customWidth="1"/>
    <col min="6918" max="6918" width="6.85546875" style="7" bestFit="1" customWidth="1"/>
    <col min="6919" max="6919" width="8.85546875" style="7" customWidth="1"/>
    <col min="6920" max="6920" width="7" style="7" customWidth="1"/>
    <col min="6921" max="6921" width="9.85546875" style="7" customWidth="1"/>
    <col min="6922" max="6922" width="7" style="7" customWidth="1"/>
    <col min="6923" max="6923" width="10" style="7" customWidth="1"/>
    <col min="6924" max="6924" width="7" style="7" customWidth="1"/>
    <col min="6925" max="6925" width="9.85546875" style="7" customWidth="1"/>
    <col min="6926" max="6926" width="6.42578125" style="7" bestFit="1" customWidth="1"/>
    <col min="6927" max="6927" width="7" style="7" bestFit="1" customWidth="1"/>
    <col min="6928" max="7162" width="9.140625" style="7"/>
    <col min="7163" max="7163" width="1.42578125" style="7" customWidth="1"/>
    <col min="7164" max="7164" width="3.42578125" style="7" customWidth="1"/>
    <col min="7165" max="7165" width="11.42578125" style="7" customWidth="1"/>
    <col min="7166" max="7166" width="7.28515625" style="7" customWidth="1"/>
    <col min="7167" max="7167" width="14" style="7" customWidth="1"/>
    <col min="7168" max="7168" width="8.5703125" style="7" customWidth="1"/>
    <col min="7169" max="7169" width="0.7109375" style="7" customWidth="1"/>
    <col min="7170" max="7170" width="6.140625" style="7" customWidth="1"/>
    <col min="7171" max="7171" width="6" style="7" customWidth="1"/>
    <col min="7172" max="7172" width="6.85546875" style="7" customWidth="1"/>
    <col min="7173" max="7173" width="6.140625" style="7" customWidth="1"/>
    <col min="7174" max="7174" width="6.85546875" style="7" bestFit="1" customWidth="1"/>
    <col min="7175" max="7175" width="8.85546875" style="7" customWidth="1"/>
    <col min="7176" max="7176" width="7" style="7" customWidth="1"/>
    <col min="7177" max="7177" width="9.85546875" style="7" customWidth="1"/>
    <col min="7178" max="7178" width="7" style="7" customWidth="1"/>
    <col min="7179" max="7179" width="10" style="7" customWidth="1"/>
    <col min="7180" max="7180" width="7" style="7" customWidth="1"/>
    <col min="7181" max="7181" width="9.85546875" style="7" customWidth="1"/>
    <col min="7182" max="7182" width="6.42578125" style="7" bestFit="1" customWidth="1"/>
    <col min="7183" max="7183" width="7" style="7" bestFit="1" customWidth="1"/>
    <col min="7184" max="7418" width="9.140625" style="7"/>
    <col min="7419" max="7419" width="1.42578125" style="7" customWidth="1"/>
    <col min="7420" max="7420" width="3.42578125" style="7" customWidth="1"/>
    <col min="7421" max="7421" width="11.42578125" style="7" customWidth="1"/>
    <col min="7422" max="7422" width="7.28515625" style="7" customWidth="1"/>
    <col min="7423" max="7423" width="14" style="7" customWidth="1"/>
    <col min="7424" max="7424" width="8.5703125" style="7" customWidth="1"/>
    <col min="7425" max="7425" width="0.7109375" style="7" customWidth="1"/>
    <col min="7426" max="7426" width="6.140625" style="7" customWidth="1"/>
    <col min="7427" max="7427" width="6" style="7" customWidth="1"/>
    <col min="7428" max="7428" width="6.85546875" style="7" customWidth="1"/>
    <col min="7429" max="7429" width="6.140625" style="7" customWidth="1"/>
    <col min="7430" max="7430" width="6.85546875" style="7" bestFit="1" customWidth="1"/>
    <col min="7431" max="7431" width="8.85546875" style="7" customWidth="1"/>
    <col min="7432" max="7432" width="7" style="7" customWidth="1"/>
    <col min="7433" max="7433" width="9.85546875" style="7" customWidth="1"/>
    <col min="7434" max="7434" width="7" style="7" customWidth="1"/>
    <col min="7435" max="7435" width="10" style="7" customWidth="1"/>
    <col min="7436" max="7436" width="7" style="7" customWidth="1"/>
    <col min="7437" max="7437" width="9.85546875" style="7" customWidth="1"/>
    <col min="7438" max="7438" width="6.42578125" style="7" bestFit="1" customWidth="1"/>
    <col min="7439" max="7439" width="7" style="7" bestFit="1" customWidth="1"/>
    <col min="7440" max="7674" width="9.140625" style="7"/>
    <col min="7675" max="7675" width="1.42578125" style="7" customWidth="1"/>
    <col min="7676" max="7676" width="3.42578125" style="7" customWidth="1"/>
    <col min="7677" max="7677" width="11.42578125" style="7" customWidth="1"/>
    <col min="7678" max="7678" width="7.28515625" style="7" customWidth="1"/>
    <col min="7679" max="7679" width="14" style="7" customWidth="1"/>
    <col min="7680" max="7680" width="8.5703125" style="7" customWidth="1"/>
    <col min="7681" max="7681" width="0.7109375" style="7" customWidth="1"/>
    <col min="7682" max="7682" width="6.140625" style="7" customWidth="1"/>
    <col min="7683" max="7683" width="6" style="7" customWidth="1"/>
    <col min="7684" max="7684" width="6.85546875" style="7" customWidth="1"/>
    <col min="7685" max="7685" width="6.140625" style="7" customWidth="1"/>
    <col min="7686" max="7686" width="6.85546875" style="7" bestFit="1" customWidth="1"/>
    <col min="7687" max="7687" width="8.85546875" style="7" customWidth="1"/>
    <col min="7688" max="7688" width="7" style="7" customWidth="1"/>
    <col min="7689" max="7689" width="9.85546875" style="7" customWidth="1"/>
    <col min="7690" max="7690" width="7" style="7" customWidth="1"/>
    <col min="7691" max="7691" width="10" style="7" customWidth="1"/>
    <col min="7692" max="7692" width="7" style="7" customWidth="1"/>
    <col min="7693" max="7693" width="9.85546875" style="7" customWidth="1"/>
    <col min="7694" max="7694" width="6.42578125" style="7" bestFit="1" customWidth="1"/>
    <col min="7695" max="7695" width="7" style="7" bestFit="1" customWidth="1"/>
    <col min="7696" max="7930" width="9.140625" style="7"/>
    <col min="7931" max="7931" width="1.42578125" style="7" customWidth="1"/>
    <col min="7932" max="7932" width="3.42578125" style="7" customWidth="1"/>
    <col min="7933" max="7933" width="11.42578125" style="7" customWidth="1"/>
    <col min="7934" max="7934" width="7.28515625" style="7" customWidth="1"/>
    <col min="7935" max="7935" width="14" style="7" customWidth="1"/>
    <col min="7936" max="7936" width="8.5703125" style="7" customWidth="1"/>
    <col min="7937" max="7937" width="0.7109375" style="7" customWidth="1"/>
    <col min="7938" max="7938" width="6.140625" style="7" customWidth="1"/>
    <col min="7939" max="7939" width="6" style="7" customWidth="1"/>
    <col min="7940" max="7940" width="6.85546875" style="7" customWidth="1"/>
    <col min="7941" max="7941" width="6.140625" style="7" customWidth="1"/>
    <col min="7942" max="7942" width="6.85546875" style="7" bestFit="1" customWidth="1"/>
    <col min="7943" max="7943" width="8.85546875" style="7" customWidth="1"/>
    <col min="7944" max="7944" width="7" style="7" customWidth="1"/>
    <col min="7945" max="7945" width="9.85546875" style="7" customWidth="1"/>
    <col min="7946" max="7946" width="7" style="7" customWidth="1"/>
    <col min="7947" max="7947" width="10" style="7" customWidth="1"/>
    <col min="7948" max="7948" width="7" style="7" customWidth="1"/>
    <col min="7949" max="7949" width="9.85546875" style="7" customWidth="1"/>
    <col min="7950" max="7950" width="6.42578125" style="7" bestFit="1" customWidth="1"/>
    <col min="7951" max="7951" width="7" style="7" bestFit="1" customWidth="1"/>
    <col min="7952" max="8186" width="9.140625" style="7"/>
    <col min="8187" max="8187" width="1.42578125" style="7" customWidth="1"/>
    <col min="8188" max="8188" width="3.42578125" style="7" customWidth="1"/>
    <col min="8189" max="8189" width="11.42578125" style="7" customWidth="1"/>
    <col min="8190" max="8190" width="7.28515625" style="7" customWidth="1"/>
    <col min="8191" max="8191" width="14" style="7" customWidth="1"/>
    <col min="8192" max="8192" width="8.5703125" style="7" customWidth="1"/>
    <col min="8193" max="8193" width="0.7109375" style="7" customWidth="1"/>
    <col min="8194" max="8194" width="6.140625" style="7" customWidth="1"/>
    <col min="8195" max="8195" width="6" style="7" customWidth="1"/>
    <col min="8196" max="8196" width="6.85546875" style="7" customWidth="1"/>
    <col min="8197" max="8197" width="6.140625" style="7" customWidth="1"/>
    <col min="8198" max="8198" width="6.85546875" style="7" bestFit="1" customWidth="1"/>
    <col min="8199" max="8199" width="8.85546875" style="7" customWidth="1"/>
    <col min="8200" max="8200" width="7" style="7" customWidth="1"/>
    <col min="8201" max="8201" width="9.85546875" style="7" customWidth="1"/>
    <col min="8202" max="8202" width="7" style="7" customWidth="1"/>
    <col min="8203" max="8203" width="10" style="7" customWidth="1"/>
    <col min="8204" max="8204" width="7" style="7" customWidth="1"/>
    <col min="8205" max="8205" width="9.85546875" style="7" customWidth="1"/>
    <col min="8206" max="8206" width="6.42578125" style="7" bestFit="1" customWidth="1"/>
    <col min="8207" max="8207" width="7" style="7" bestFit="1" customWidth="1"/>
    <col min="8208" max="8442" width="9.140625" style="7"/>
    <col min="8443" max="8443" width="1.42578125" style="7" customWidth="1"/>
    <col min="8444" max="8444" width="3.42578125" style="7" customWidth="1"/>
    <col min="8445" max="8445" width="11.42578125" style="7" customWidth="1"/>
    <col min="8446" max="8446" width="7.28515625" style="7" customWidth="1"/>
    <col min="8447" max="8447" width="14" style="7" customWidth="1"/>
    <col min="8448" max="8448" width="8.5703125" style="7" customWidth="1"/>
    <col min="8449" max="8449" width="0.7109375" style="7" customWidth="1"/>
    <col min="8450" max="8450" width="6.140625" style="7" customWidth="1"/>
    <col min="8451" max="8451" width="6" style="7" customWidth="1"/>
    <col min="8452" max="8452" width="6.85546875" style="7" customWidth="1"/>
    <col min="8453" max="8453" width="6.140625" style="7" customWidth="1"/>
    <col min="8454" max="8454" width="6.85546875" style="7" bestFit="1" customWidth="1"/>
    <col min="8455" max="8455" width="8.85546875" style="7" customWidth="1"/>
    <col min="8456" max="8456" width="7" style="7" customWidth="1"/>
    <col min="8457" max="8457" width="9.85546875" style="7" customWidth="1"/>
    <col min="8458" max="8458" width="7" style="7" customWidth="1"/>
    <col min="8459" max="8459" width="10" style="7" customWidth="1"/>
    <col min="8460" max="8460" width="7" style="7" customWidth="1"/>
    <col min="8461" max="8461" width="9.85546875" style="7" customWidth="1"/>
    <col min="8462" max="8462" width="6.42578125" style="7" bestFit="1" customWidth="1"/>
    <col min="8463" max="8463" width="7" style="7" bestFit="1" customWidth="1"/>
    <col min="8464" max="8698" width="9.140625" style="7"/>
    <col min="8699" max="8699" width="1.42578125" style="7" customWidth="1"/>
    <col min="8700" max="8700" width="3.42578125" style="7" customWidth="1"/>
    <col min="8701" max="8701" width="11.42578125" style="7" customWidth="1"/>
    <col min="8702" max="8702" width="7.28515625" style="7" customWidth="1"/>
    <col min="8703" max="8703" width="14" style="7" customWidth="1"/>
    <col min="8704" max="8704" width="8.5703125" style="7" customWidth="1"/>
    <col min="8705" max="8705" width="0.7109375" style="7" customWidth="1"/>
    <col min="8706" max="8706" width="6.140625" style="7" customWidth="1"/>
    <col min="8707" max="8707" width="6" style="7" customWidth="1"/>
    <col min="8708" max="8708" width="6.85546875" style="7" customWidth="1"/>
    <col min="8709" max="8709" width="6.140625" style="7" customWidth="1"/>
    <col min="8710" max="8710" width="6.85546875" style="7" bestFit="1" customWidth="1"/>
    <col min="8711" max="8711" width="8.85546875" style="7" customWidth="1"/>
    <col min="8712" max="8712" width="7" style="7" customWidth="1"/>
    <col min="8713" max="8713" width="9.85546875" style="7" customWidth="1"/>
    <col min="8714" max="8714" width="7" style="7" customWidth="1"/>
    <col min="8715" max="8715" width="10" style="7" customWidth="1"/>
    <col min="8716" max="8716" width="7" style="7" customWidth="1"/>
    <col min="8717" max="8717" width="9.85546875" style="7" customWidth="1"/>
    <col min="8718" max="8718" width="6.42578125" style="7" bestFit="1" customWidth="1"/>
    <col min="8719" max="8719" width="7" style="7" bestFit="1" customWidth="1"/>
    <col min="8720" max="8954" width="9.140625" style="7"/>
    <col min="8955" max="8955" width="1.42578125" style="7" customWidth="1"/>
    <col min="8956" max="8956" width="3.42578125" style="7" customWidth="1"/>
    <col min="8957" max="8957" width="11.42578125" style="7" customWidth="1"/>
    <col min="8958" max="8958" width="7.28515625" style="7" customWidth="1"/>
    <col min="8959" max="8959" width="14" style="7" customWidth="1"/>
    <col min="8960" max="8960" width="8.5703125" style="7" customWidth="1"/>
    <col min="8961" max="8961" width="0.7109375" style="7" customWidth="1"/>
    <col min="8962" max="8962" width="6.140625" style="7" customWidth="1"/>
    <col min="8963" max="8963" width="6" style="7" customWidth="1"/>
    <col min="8964" max="8964" width="6.85546875" style="7" customWidth="1"/>
    <col min="8965" max="8965" width="6.140625" style="7" customWidth="1"/>
    <col min="8966" max="8966" width="6.85546875" style="7" bestFit="1" customWidth="1"/>
    <col min="8967" max="8967" width="8.85546875" style="7" customWidth="1"/>
    <col min="8968" max="8968" width="7" style="7" customWidth="1"/>
    <col min="8969" max="8969" width="9.85546875" style="7" customWidth="1"/>
    <col min="8970" max="8970" width="7" style="7" customWidth="1"/>
    <col min="8971" max="8971" width="10" style="7" customWidth="1"/>
    <col min="8972" max="8972" width="7" style="7" customWidth="1"/>
    <col min="8973" max="8973" width="9.85546875" style="7" customWidth="1"/>
    <col min="8974" max="8974" width="6.42578125" style="7" bestFit="1" customWidth="1"/>
    <col min="8975" max="8975" width="7" style="7" bestFit="1" customWidth="1"/>
    <col min="8976" max="9210" width="9.140625" style="7"/>
    <col min="9211" max="9211" width="1.42578125" style="7" customWidth="1"/>
    <col min="9212" max="9212" width="3.42578125" style="7" customWidth="1"/>
    <col min="9213" max="9213" width="11.42578125" style="7" customWidth="1"/>
    <col min="9214" max="9214" width="7.28515625" style="7" customWidth="1"/>
    <col min="9215" max="9215" width="14" style="7" customWidth="1"/>
    <col min="9216" max="9216" width="8.5703125" style="7" customWidth="1"/>
    <col min="9217" max="9217" width="0.7109375" style="7" customWidth="1"/>
    <col min="9218" max="9218" width="6.140625" style="7" customWidth="1"/>
    <col min="9219" max="9219" width="6" style="7" customWidth="1"/>
    <col min="9220" max="9220" width="6.85546875" style="7" customWidth="1"/>
    <col min="9221" max="9221" width="6.140625" style="7" customWidth="1"/>
    <col min="9222" max="9222" width="6.85546875" style="7" bestFit="1" customWidth="1"/>
    <col min="9223" max="9223" width="8.85546875" style="7" customWidth="1"/>
    <col min="9224" max="9224" width="7" style="7" customWidth="1"/>
    <col min="9225" max="9225" width="9.85546875" style="7" customWidth="1"/>
    <col min="9226" max="9226" width="7" style="7" customWidth="1"/>
    <col min="9227" max="9227" width="10" style="7" customWidth="1"/>
    <col min="9228" max="9228" width="7" style="7" customWidth="1"/>
    <col min="9229" max="9229" width="9.85546875" style="7" customWidth="1"/>
    <col min="9230" max="9230" width="6.42578125" style="7" bestFit="1" customWidth="1"/>
    <col min="9231" max="9231" width="7" style="7" bestFit="1" customWidth="1"/>
    <col min="9232" max="9466" width="9.140625" style="7"/>
    <col min="9467" max="9467" width="1.42578125" style="7" customWidth="1"/>
    <col min="9468" max="9468" width="3.42578125" style="7" customWidth="1"/>
    <col min="9469" max="9469" width="11.42578125" style="7" customWidth="1"/>
    <col min="9470" max="9470" width="7.28515625" style="7" customWidth="1"/>
    <col min="9471" max="9471" width="14" style="7" customWidth="1"/>
    <col min="9472" max="9472" width="8.5703125" style="7" customWidth="1"/>
    <col min="9473" max="9473" width="0.7109375" style="7" customWidth="1"/>
    <col min="9474" max="9474" width="6.140625" style="7" customWidth="1"/>
    <col min="9475" max="9475" width="6" style="7" customWidth="1"/>
    <col min="9476" max="9476" width="6.85546875" style="7" customWidth="1"/>
    <col min="9477" max="9477" width="6.140625" style="7" customWidth="1"/>
    <col min="9478" max="9478" width="6.85546875" style="7" bestFit="1" customWidth="1"/>
    <col min="9479" max="9479" width="8.85546875" style="7" customWidth="1"/>
    <col min="9480" max="9480" width="7" style="7" customWidth="1"/>
    <col min="9481" max="9481" width="9.85546875" style="7" customWidth="1"/>
    <col min="9482" max="9482" width="7" style="7" customWidth="1"/>
    <col min="9483" max="9483" width="10" style="7" customWidth="1"/>
    <col min="9484" max="9484" width="7" style="7" customWidth="1"/>
    <col min="9485" max="9485" width="9.85546875" style="7" customWidth="1"/>
    <col min="9486" max="9486" width="6.42578125" style="7" bestFit="1" customWidth="1"/>
    <col min="9487" max="9487" width="7" style="7" bestFit="1" customWidth="1"/>
    <col min="9488" max="9722" width="9.140625" style="7"/>
    <col min="9723" max="9723" width="1.42578125" style="7" customWidth="1"/>
    <col min="9724" max="9724" width="3.42578125" style="7" customWidth="1"/>
    <col min="9725" max="9725" width="11.42578125" style="7" customWidth="1"/>
    <col min="9726" max="9726" width="7.28515625" style="7" customWidth="1"/>
    <col min="9727" max="9727" width="14" style="7" customWidth="1"/>
    <col min="9728" max="9728" width="8.5703125" style="7" customWidth="1"/>
    <col min="9729" max="9729" width="0.7109375" style="7" customWidth="1"/>
    <col min="9730" max="9730" width="6.140625" style="7" customWidth="1"/>
    <col min="9731" max="9731" width="6" style="7" customWidth="1"/>
    <col min="9732" max="9732" width="6.85546875" style="7" customWidth="1"/>
    <col min="9733" max="9733" width="6.140625" style="7" customWidth="1"/>
    <col min="9734" max="9734" width="6.85546875" style="7" bestFit="1" customWidth="1"/>
    <col min="9735" max="9735" width="8.85546875" style="7" customWidth="1"/>
    <col min="9736" max="9736" width="7" style="7" customWidth="1"/>
    <col min="9737" max="9737" width="9.85546875" style="7" customWidth="1"/>
    <col min="9738" max="9738" width="7" style="7" customWidth="1"/>
    <col min="9739" max="9739" width="10" style="7" customWidth="1"/>
    <col min="9740" max="9740" width="7" style="7" customWidth="1"/>
    <col min="9741" max="9741" width="9.85546875" style="7" customWidth="1"/>
    <col min="9742" max="9742" width="6.42578125" style="7" bestFit="1" customWidth="1"/>
    <col min="9743" max="9743" width="7" style="7" bestFit="1" customWidth="1"/>
    <col min="9744" max="9978" width="9.140625" style="7"/>
    <col min="9979" max="9979" width="1.42578125" style="7" customWidth="1"/>
    <col min="9980" max="9980" width="3.42578125" style="7" customWidth="1"/>
    <col min="9981" max="9981" width="11.42578125" style="7" customWidth="1"/>
    <col min="9982" max="9982" width="7.28515625" style="7" customWidth="1"/>
    <col min="9983" max="9983" width="14" style="7" customWidth="1"/>
    <col min="9984" max="9984" width="8.5703125" style="7" customWidth="1"/>
    <col min="9985" max="9985" width="0.7109375" style="7" customWidth="1"/>
    <col min="9986" max="9986" width="6.140625" style="7" customWidth="1"/>
    <col min="9987" max="9987" width="6" style="7" customWidth="1"/>
    <col min="9988" max="9988" width="6.85546875" style="7" customWidth="1"/>
    <col min="9989" max="9989" width="6.140625" style="7" customWidth="1"/>
    <col min="9990" max="9990" width="6.85546875" style="7" bestFit="1" customWidth="1"/>
    <col min="9991" max="9991" width="8.85546875" style="7" customWidth="1"/>
    <col min="9992" max="9992" width="7" style="7" customWidth="1"/>
    <col min="9993" max="9993" width="9.85546875" style="7" customWidth="1"/>
    <col min="9994" max="9994" width="7" style="7" customWidth="1"/>
    <col min="9995" max="9995" width="10" style="7" customWidth="1"/>
    <col min="9996" max="9996" width="7" style="7" customWidth="1"/>
    <col min="9997" max="9997" width="9.85546875" style="7" customWidth="1"/>
    <col min="9998" max="9998" width="6.42578125" style="7" bestFit="1" customWidth="1"/>
    <col min="9999" max="9999" width="7" style="7" bestFit="1" customWidth="1"/>
    <col min="10000" max="10234" width="9.140625" style="7"/>
    <col min="10235" max="10235" width="1.42578125" style="7" customWidth="1"/>
    <col min="10236" max="10236" width="3.42578125" style="7" customWidth="1"/>
    <col min="10237" max="10237" width="11.42578125" style="7" customWidth="1"/>
    <col min="10238" max="10238" width="7.28515625" style="7" customWidth="1"/>
    <col min="10239" max="10239" width="14" style="7" customWidth="1"/>
    <col min="10240" max="10240" width="8.5703125" style="7" customWidth="1"/>
    <col min="10241" max="10241" width="0.7109375" style="7" customWidth="1"/>
    <col min="10242" max="10242" width="6.140625" style="7" customWidth="1"/>
    <col min="10243" max="10243" width="6" style="7" customWidth="1"/>
    <col min="10244" max="10244" width="6.85546875" style="7" customWidth="1"/>
    <col min="10245" max="10245" width="6.140625" style="7" customWidth="1"/>
    <col min="10246" max="10246" width="6.85546875" style="7" bestFit="1" customWidth="1"/>
    <col min="10247" max="10247" width="8.85546875" style="7" customWidth="1"/>
    <col min="10248" max="10248" width="7" style="7" customWidth="1"/>
    <col min="10249" max="10249" width="9.85546875" style="7" customWidth="1"/>
    <col min="10250" max="10250" width="7" style="7" customWidth="1"/>
    <col min="10251" max="10251" width="10" style="7" customWidth="1"/>
    <col min="10252" max="10252" width="7" style="7" customWidth="1"/>
    <col min="10253" max="10253" width="9.85546875" style="7" customWidth="1"/>
    <col min="10254" max="10254" width="6.42578125" style="7" bestFit="1" customWidth="1"/>
    <col min="10255" max="10255" width="7" style="7" bestFit="1" customWidth="1"/>
    <col min="10256" max="10490" width="9.140625" style="7"/>
    <col min="10491" max="10491" width="1.42578125" style="7" customWidth="1"/>
    <col min="10492" max="10492" width="3.42578125" style="7" customWidth="1"/>
    <col min="10493" max="10493" width="11.42578125" style="7" customWidth="1"/>
    <col min="10494" max="10494" width="7.28515625" style="7" customWidth="1"/>
    <col min="10495" max="10495" width="14" style="7" customWidth="1"/>
    <col min="10496" max="10496" width="8.5703125" style="7" customWidth="1"/>
    <col min="10497" max="10497" width="0.7109375" style="7" customWidth="1"/>
    <col min="10498" max="10498" width="6.140625" style="7" customWidth="1"/>
    <col min="10499" max="10499" width="6" style="7" customWidth="1"/>
    <col min="10500" max="10500" width="6.85546875" style="7" customWidth="1"/>
    <col min="10501" max="10501" width="6.140625" style="7" customWidth="1"/>
    <col min="10502" max="10502" width="6.85546875" style="7" bestFit="1" customWidth="1"/>
    <col min="10503" max="10503" width="8.85546875" style="7" customWidth="1"/>
    <col min="10504" max="10504" width="7" style="7" customWidth="1"/>
    <col min="10505" max="10505" width="9.85546875" style="7" customWidth="1"/>
    <col min="10506" max="10506" width="7" style="7" customWidth="1"/>
    <col min="10507" max="10507" width="10" style="7" customWidth="1"/>
    <col min="10508" max="10508" width="7" style="7" customWidth="1"/>
    <col min="10509" max="10509" width="9.85546875" style="7" customWidth="1"/>
    <col min="10510" max="10510" width="6.42578125" style="7" bestFit="1" customWidth="1"/>
    <col min="10511" max="10511" width="7" style="7" bestFit="1" customWidth="1"/>
    <col min="10512" max="10746" width="9.140625" style="7"/>
    <col min="10747" max="10747" width="1.42578125" style="7" customWidth="1"/>
    <col min="10748" max="10748" width="3.42578125" style="7" customWidth="1"/>
    <col min="10749" max="10749" width="11.42578125" style="7" customWidth="1"/>
    <col min="10750" max="10750" width="7.28515625" style="7" customWidth="1"/>
    <col min="10751" max="10751" width="14" style="7" customWidth="1"/>
    <col min="10752" max="10752" width="8.5703125" style="7" customWidth="1"/>
    <col min="10753" max="10753" width="0.7109375" style="7" customWidth="1"/>
    <col min="10754" max="10754" width="6.140625" style="7" customWidth="1"/>
    <col min="10755" max="10755" width="6" style="7" customWidth="1"/>
    <col min="10756" max="10756" width="6.85546875" style="7" customWidth="1"/>
    <col min="10757" max="10757" width="6.140625" style="7" customWidth="1"/>
    <col min="10758" max="10758" width="6.85546875" style="7" bestFit="1" customWidth="1"/>
    <col min="10759" max="10759" width="8.85546875" style="7" customWidth="1"/>
    <col min="10760" max="10760" width="7" style="7" customWidth="1"/>
    <col min="10761" max="10761" width="9.85546875" style="7" customWidth="1"/>
    <col min="10762" max="10762" width="7" style="7" customWidth="1"/>
    <col min="10763" max="10763" width="10" style="7" customWidth="1"/>
    <col min="10764" max="10764" width="7" style="7" customWidth="1"/>
    <col min="10765" max="10765" width="9.85546875" style="7" customWidth="1"/>
    <col min="10766" max="10766" width="6.42578125" style="7" bestFit="1" customWidth="1"/>
    <col min="10767" max="10767" width="7" style="7" bestFit="1" customWidth="1"/>
    <col min="10768" max="11002" width="9.140625" style="7"/>
    <col min="11003" max="11003" width="1.42578125" style="7" customWidth="1"/>
    <col min="11004" max="11004" width="3.42578125" style="7" customWidth="1"/>
    <col min="11005" max="11005" width="11.42578125" style="7" customWidth="1"/>
    <col min="11006" max="11006" width="7.28515625" style="7" customWidth="1"/>
    <col min="11007" max="11007" width="14" style="7" customWidth="1"/>
    <col min="11008" max="11008" width="8.5703125" style="7" customWidth="1"/>
    <col min="11009" max="11009" width="0.7109375" style="7" customWidth="1"/>
    <col min="11010" max="11010" width="6.140625" style="7" customWidth="1"/>
    <col min="11011" max="11011" width="6" style="7" customWidth="1"/>
    <col min="11012" max="11012" width="6.85546875" style="7" customWidth="1"/>
    <col min="11013" max="11013" width="6.140625" style="7" customWidth="1"/>
    <col min="11014" max="11014" width="6.85546875" style="7" bestFit="1" customWidth="1"/>
    <col min="11015" max="11015" width="8.85546875" style="7" customWidth="1"/>
    <col min="11016" max="11016" width="7" style="7" customWidth="1"/>
    <col min="11017" max="11017" width="9.85546875" style="7" customWidth="1"/>
    <col min="11018" max="11018" width="7" style="7" customWidth="1"/>
    <col min="11019" max="11019" width="10" style="7" customWidth="1"/>
    <col min="11020" max="11020" width="7" style="7" customWidth="1"/>
    <col min="11021" max="11021" width="9.85546875" style="7" customWidth="1"/>
    <col min="11022" max="11022" width="6.42578125" style="7" bestFit="1" customWidth="1"/>
    <col min="11023" max="11023" width="7" style="7" bestFit="1" customWidth="1"/>
    <col min="11024" max="11258" width="9.140625" style="7"/>
    <col min="11259" max="11259" width="1.42578125" style="7" customWidth="1"/>
    <col min="11260" max="11260" width="3.42578125" style="7" customWidth="1"/>
    <col min="11261" max="11261" width="11.42578125" style="7" customWidth="1"/>
    <col min="11262" max="11262" width="7.28515625" style="7" customWidth="1"/>
    <col min="11263" max="11263" width="14" style="7" customWidth="1"/>
    <col min="11264" max="11264" width="8.5703125" style="7" customWidth="1"/>
    <col min="11265" max="11265" width="0.7109375" style="7" customWidth="1"/>
    <col min="11266" max="11266" width="6.140625" style="7" customWidth="1"/>
    <col min="11267" max="11267" width="6" style="7" customWidth="1"/>
    <col min="11268" max="11268" width="6.85546875" style="7" customWidth="1"/>
    <col min="11269" max="11269" width="6.140625" style="7" customWidth="1"/>
    <col min="11270" max="11270" width="6.85546875" style="7" bestFit="1" customWidth="1"/>
    <col min="11271" max="11271" width="8.85546875" style="7" customWidth="1"/>
    <col min="11272" max="11272" width="7" style="7" customWidth="1"/>
    <col min="11273" max="11273" width="9.85546875" style="7" customWidth="1"/>
    <col min="11274" max="11274" width="7" style="7" customWidth="1"/>
    <col min="11275" max="11275" width="10" style="7" customWidth="1"/>
    <col min="11276" max="11276" width="7" style="7" customWidth="1"/>
    <col min="11277" max="11277" width="9.85546875" style="7" customWidth="1"/>
    <col min="11278" max="11278" width="6.42578125" style="7" bestFit="1" customWidth="1"/>
    <col min="11279" max="11279" width="7" style="7" bestFit="1" customWidth="1"/>
    <col min="11280" max="11514" width="9.140625" style="7"/>
    <col min="11515" max="11515" width="1.42578125" style="7" customWidth="1"/>
    <col min="11516" max="11516" width="3.42578125" style="7" customWidth="1"/>
    <col min="11517" max="11517" width="11.42578125" style="7" customWidth="1"/>
    <col min="11518" max="11518" width="7.28515625" style="7" customWidth="1"/>
    <col min="11519" max="11519" width="14" style="7" customWidth="1"/>
    <col min="11520" max="11520" width="8.5703125" style="7" customWidth="1"/>
    <col min="11521" max="11521" width="0.7109375" style="7" customWidth="1"/>
    <col min="11522" max="11522" width="6.140625" style="7" customWidth="1"/>
    <col min="11523" max="11523" width="6" style="7" customWidth="1"/>
    <col min="11524" max="11524" width="6.85546875" style="7" customWidth="1"/>
    <col min="11525" max="11525" width="6.140625" style="7" customWidth="1"/>
    <col min="11526" max="11526" width="6.85546875" style="7" bestFit="1" customWidth="1"/>
    <col min="11527" max="11527" width="8.85546875" style="7" customWidth="1"/>
    <col min="11528" max="11528" width="7" style="7" customWidth="1"/>
    <col min="11529" max="11529" width="9.85546875" style="7" customWidth="1"/>
    <col min="11530" max="11530" width="7" style="7" customWidth="1"/>
    <col min="11531" max="11531" width="10" style="7" customWidth="1"/>
    <col min="11532" max="11532" width="7" style="7" customWidth="1"/>
    <col min="11533" max="11533" width="9.85546875" style="7" customWidth="1"/>
    <col min="11534" max="11534" width="6.42578125" style="7" bestFit="1" customWidth="1"/>
    <col min="11535" max="11535" width="7" style="7" bestFit="1" customWidth="1"/>
    <col min="11536" max="11770" width="9.140625" style="7"/>
    <col min="11771" max="11771" width="1.42578125" style="7" customWidth="1"/>
    <col min="11772" max="11772" width="3.42578125" style="7" customWidth="1"/>
    <col min="11773" max="11773" width="11.42578125" style="7" customWidth="1"/>
    <col min="11774" max="11774" width="7.28515625" style="7" customWidth="1"/>
    <col min="11775" max="11775" width="14" style="7" customWidth="1"/>
    <col min="11776" max="11776" width="8.5703125" style="7" customWidth="1"/>
    <col min="11777" max="11777" width="0.7109375" style="7" customWidth="1"/>
    <col min="11778" max="11778" width="6.140625" style="7" customWidth="1"/>
    <col min="11779" max="11779" width="6" style="7" customWidth="1"/>
    <col min="11780" max="11780" width="6.85546875" style="7" customWidth="1"/>
    <col min="11781" max="11781" width="6.140625" style="7" customWidth="1"/>
    <col min="11782" max="11782" width="6.85546875" style="7" bestFit="1" customWidth="1"/>
    <col min="11783" max="11783" width="8.85546875" style="7" customWidth="1"/>
    <col min="11784" max="11784" width="7" style="7" customWidth="1"/>
    <col min="11785" max="11785" width="9.85546875" style="7" customWidth="1"/>
    <col min="11786" max="11786" width="7" style="7" customWidth="1"/>
    <col min="11787" max="11787" width="10" style="7" customWidth="1"/>
    <col min="11788" max="11788" width="7" style="7" customWidth="1"/>
    <col min="11789" max="11789" width="9.85546875" style="7" customWidth="1"/>
    <col min="11790" max="11790" width="6.42578125" style="7" bestFit="1" customWidth="1"/>
    <col min="11791" max="11791" width="7" style="7" bestFit="1" customWidth="1"/>
    <col min="11792" max="12026" width="9.140625" style="7"/>
    <col min="12027" max="12027" width="1.42578125" style="7" customWidth="1"/>
    <col min="12028" max="12028" width="3.42578125" style="7" customWidth="1"/>
    <col min="12029" max="12029" width="11.42578125" style="7" customWidth="1"/>
    <col min="12030" max="12030" width="7.28515625" style="7" customWidth="1"/>
    <col min="12031" max="12031" width="14" style="7" customWidth="1"/>
    <col min="12032" max="12032" width="8.5703125" style="7" customWidth="1"/>
    <col min="12033" max="12033" width="0.7109375" style="7" customWidth="1"/>
    <col min="12034" max="12034" width="6.140625" style="7" customWidth="1"/>
    <col min="12035" max="12035" width="6" style="7" customWidth="1"/>
    <col min="12036" max="12036" width="6.85546875" style="7" customWidth="1"/>
    <col min="12037" max="12037" width="6.140625" style="7" customWidth="1"/>
    <col min="12038" max="12038" width="6.85546875" style="7" bestFit="1" customWidth="1"/>
    <col min="12039" max="12039" width="8.85546875" style="7" customWidth="1"/>
    <col min="12040" max="12040" width="7" style="7" customWidth="1"/>
    <col min="12041" max="12041" width="9.85546875" style="7" customWidth="1"/>
    <col min="12042" max="12042" width="7" style="7" customWidth="1"/>
    <col min="12043" max="12043" width="10" style="7" customWidth="1"/>
    <col min="12044" max="12044" width="7" style="7" customWidth="1"/>
    <col min="12045" max="12045" width="9.85546875" style="7" customWidth="1"/>
    <col min="12046" max="12046" width="6.42578125" style="7" bestFit="1" customWidth="1"/>
    <col min="12047" max="12047" width="7" style="7" bestFit="1" customWidth="1"/>
    <col min="12048" max="12282" width="9.140625" style="7"/>
    <col min="12283" max="12283" width="1.42578125" style="7" customWidth="1"/>
    <col min="12284" max="12284" width="3.42578125" style="7" customWidth="1"/>
    <col min="12285" max="12285" width="11.42578125" style="7" customWidth="1"/>
    <col min="12286" max="12286" width="7.28515625" style="7" customWidth="1"/>
    <col min="12287" max="12287" width="14" style="7" customWidth="1"/>
    <col min="12288" max="12288" width="8.5703125" style="7" customWidth="1"/>
    <col min="12289" max="12289" width="0.7109375" style="7" customWidth="1"/>
    <col min="12290" max="12290" width="6.140625" style="7" customWidth="1"/>
    <col min="12291" max="12291" width="6" style="7" customWidth="1"/>
    <col min="12292" max="12292" width="6.85546875" style="7" customWidth="1"/>
    <col min="12293" max="12293" width="6.140625" style="7" customWidth="1"/>
    <col min="12294" max="12294" width="6.85546875" style="7" bestFit="1" customWidth="1"/>
    <col min="12295" max="12295" width="8.85546875" style="7" customWidth="1"/>
    <col min="12296" max="12296" width="7" style="7" customWidth="1"/>
    <col min="12297" max="12297" width="9.85546875" style="7" customWidth="1"/>
    <col min="12298" max="12298" width="7" style="7" customWidth="1"/>
    <col min="12299" max="12299" width="10" style="7" customWidth="1"/>
    <col min="12300" max="12300" width="7" style="7" customWidth="1"/>
    <col min="12301" max="12301" width="9.85546875" style="7" customWidth="1"/>
    <col min="12302" max="12302" width="6.42578125" style="7" bestFit="1" customWidth="1"/>
    <col min="12303" max="12303" width="7" style="7" bestFit="1" customWidth="1"/>
    <col min="12304" max="12538" width="9.140625" style="7"/>
    <col min="12539" max="12539" width="1.42578125" style="7" customWidth="1"/>
    <col min="12540" max="12540" width="3.42578125" style="7" customWidth="1"/>
    <col min="12541" max="12541" width="11.42578125" style="7" customWidth="1"/>
    <col min="12542" max="12542" width="7.28515625" style="7" customWidth="1"/>
    <col min="12543" max="12543" width="14" style="7" customWidth="1"/>
    <col min="12544" max="12544" width="8.5703125" style="7" customWidth="1"/>
    <col min="12545" max="12545" width="0.7109375" style="7" customWidth="1"/>
    <col min="12546" max="12546" width="6.140625" style="7" customWidth="1"/>
    <col min="12547" max="12547" width="6" style="7" customWidth="1"/>
    <col min="12548" max="12548" width="6.85546875" style="7" customWidth="1"/>
    <col min="12549" max="12549" width="6.140625" style="7" customWidth="1"/>
    <col min="12550" max="12550" width="6.85546875" style="7" bestFit="1" customWidth="1"/>
    <col min="12551" max="12551" width="8.85546875" style="7" customWidth="1"/>
    <col min="12552" max="12552" width="7" style="7" customWidth="1"/>
    <col min="12553" max="12553" width="9.85546875" style="7" customWidth="1"/>
    <col min="12554" max="12554" width="7" style="7" customWidth="1"/>
    <col min="12555" max="12555" width="10" style="7" customWidth="1"/>
    <col min="12556" max="12556" width="7" style="7" customWidth="1"/>
    <col min="12557" max="12557" width="9.85546875" style="7" customWidth="1"/>
    <col min="12558" max="12558" width="6.42578125" style="7" bestFit="1" customWidth="1"/>
    <col min="12559" max="12559" width="7" style="7" bestFit="1" customWidth="1"/>
    <col min="12560" max="12794" width="9.140625" style="7"/>
    <col min="12795" max="12795" width="1.42578125" style="7" customWidth="1"/>
    <col min="12796" max="12796" width="3.42578125" style="7" customWidth="1"/>
    <col min="12797" max="12797" width="11.42578125" style="7" customWidth="1"/>
    <col min="12798" max="12798" width="7.28515625" style="7" customWidth="1"/>
    <col min="12799" max="12799" width="14" style="7" customWidth="1"/>
    <col min="12800" max="12800" width="8.5703125" style="7" customWidth="1"/>
    <col min="12801" max="12801" width="0.7109375" style="7" customWidth="1"/>
    <col min="12802" max="12802" width="6.140625" style="7" customWidth="1"/>
    <col min="12803" max="12803" width="6" style="7" customWidth="1"/>
    <col min="12804" max="12804" width="6.85546875" style="7" customWidth="1"/>
    <col min="12805" max="12805" width="6.140625" style="7" customWidth="1"/>
    <col min="12806" max="12806" width="6.85546875" style="7" bestFit="1" customWidth="1"/>
    <col min="12807" max="12807" width="8.85546875" style="7" customWidth="1"/>
    <col min="12808" max="12808" width="7" style="7" customWidth="1"/>
    <col min="12809" max="12809" width="9.85546875" style="7" customWidth="1"/>
    <col min="12810" max="12810" width="7" style="7" customWidth="1"/>
    <col min="12811" max="12811" width="10" style="7" customWidth="1"/>
    <col min="12812" max="12812" width="7" style="7" customWidth="1"/>
    <col min="12813" max="12813" width="9.85546875" style="7" customWidth="1"/>
    <col min="12814" max="12814" width="6.42578125" style="7" bestFit="1" customWidth="1"/>
    <col min="12815" max="12815" width="7" style="7" bestFit="1" customWidth="1"/>
    <col min="12816" max="13050" width="9.140625" style="7"/>
    <col min="13051" max="13051" width="1.42578125" style="7" customWidth="1"/>
    <col min="13052" max="13052" width="3.42578125" style="7" customWidth="1"/>
    <col min="13053" max="13053" width="11.42578125" style="7" customWidth="1"/>
    <col min="13054" max="13054" width="7.28515625" style="7" customWidth="1"/>
    <col min="13055" max="13055" width="14" style="7" customWidth="1"/>
    <col min="13056" max="13056" width="8.5703125" style="7" customWidth="1"/>
    <col min="13057" max="13057" width="0.7109375" style="7" customWidth="1"/>
    <col min="13058" max="13058" width="6.140625" style="7" customWidth="1"/>
    <col min="13059" max="13059" width="6" style="7" customWidth="1"/>
    <col min="13060" max="13060" width="6.85546875" style="7" customWidth="1"/>
    <col min="13061" max="13061" width="6.140625" style="7" customWidth="1"/>
    <col min="13062" max="13062" width="6.85546875" style="7" bestFit="1" customWidth="1"/>
    <col min="13063" max="13063" width="8.85546875" style="7" customWidth="1"/>
    <col min="13064" max="13064" width="7" style="7" customWidth="1"/>
    <col min="13065" max="13065" width="9.85546875" style="7" customWidth="1"/>
    <col min="13066" max="13066" width="7" style="7" customWidth="1"/>
    <col min="13067" max="13067" width="10" style="7" customWidth="1"/>
    <col min="13068" max="13068" width="7" style="7" customWidth="1"/>
    <col min="13069" max="13069" width="9.85546875" style="7" customWidth="1"/>
    <col min="13070" max="13070" width="6.42578125" style="7" bestFit="1" customWidth="1"/>
    <col min="13071" max="13071" width="7" style="7" bestFit="1" customWidth="1"/>
    <col min="13072" max="13306" width="9.140625" style="7"/>
    <col min="13307" max="13307" width="1.42578125" style="7" customWidth="1"/>
    <col min="13308" max="13308" width="3.42578125" style="7" customWidth="1"/>
    <col min="13309" max="13309" width="11.42578125" style="7" customWidth="1"/>
    <col min="13310" max="13310" width="7.28515625" style="7" customWidth="1"/>
    <col min="13311" max="13311" width="14" style="7" customWidth="1"/>
    <col min="13312" max="13312" width="8.5703125" style="7" customWidth="1"/>
    <col min="13313" max="13313" width="0.7109375" style="7" customWidth="1"/>
    <col min="13314" max="13314" width="6.140625" style="7" customWidth="1"/>
    <col min="13315" max="13315" width="6" style="7" customWidth="1"/>
    <col min="13316" max="13316" width="6.85546875" style="7" customWidth="1"/>
    <col min="13317" max="13317" width="6.140625" style="7" customWidth="1"/>
    <col min="13318" max="13318" width="6.85546875" style="7" bestFit="1" customWidth="1"/>
    <col min="13319" max="13319" width="8.85546875" style="7" customWidth="1"/>
    <col min="13320" max="13320" width="7" style="7" customWidth="1"/>
    <col min="13321" max="13321" width="9.85546875" style="7" customWidth="1"/>
    <col min="13322" max="13322" width="7" style="7" customWidth="1"/>
    <col min="13323" max="13323" width="10" style="7" customWidth="1"/>
    <col min="13324" max="13324" width="7" style="7" customWidth="1"/>
    <col min="13325" max="13325" width="9.85546875" style="7" customWidth="1"/>
    <col min="13326" max="13326" width="6.42578125" style="7" bestFit="1" customWidth="1"/>
    <col min="13327" max="13327" width="7" style="7" bestFit="1" customWidth="1"/>
    <col min="13328" max="13562" width="9.140625" style="7"/>
    <col min="13563" max="13563" width="1.42578125" style="7" customWidth="1"/>
    <col min="13564" max="13564" width="3.42578125" style="7" customWidth="1"/>
    <col min="13565" max="13565" width="11.42578125" style="7" customWidth="1"/>
    <col min="13566" max="13566" width="7.28515625" style="7" customWidth="1"/>
    <col min="13567" max="13567" width="14" style="7" customWidth="1"/>
    <col min="13568" max="13568" width="8.5703125" style="7" customWidth="1"/>
    <col min="13569" max="13569" width="0.7109375" style="7" customWidth="1"/>
    <col min="13570" max="13570" width="6.140625" style="7" customWidth="1"/>
    <col min="13571" max="13571" width="6" style="7" customWidth="1"/>
    <col min="13572" max="13572" width="6.85546875" style="7" customWidth="1"/>
    <col min="13573" max="13573" width="6.140625" style="7" customWidth="1"/>
    <col min="13574" max="13574" width="6.85546875" style="7" bestFit="1" customWidth="1"/>
    <col min="13575" max="13575" width="8.85546875" style="7" customWidth="1"/>
    <col min="13576" max="13576" width="7" style="7" customWidth="1"/>
    <col min="13577" max="13577" width="9.85546875" style="7" customWidth="1"/>
    <col min="13578" max="13578" width="7" style="7" customWidth="1"/>
    <col min="13579" max="13579" width="10" style="7" customWidth="1"/>
    <col min="13580" max="13580" width="7" style="7" customWidth="1"/>
    <col min="13581" max="13581" width="9.85546875" style="7" customWidth="1"/>
    <col min="13582" max="13582" width="6.42578125" style="7" bestFit="1" customWidth="1"/>
    <col min="13583" max="13583" width="7" style="7" bestFit="1" customWidth="1"/>
    <col min="13584" max="13818" width="9.140625" style="7"/>
    <col min="13819" max="13819" width="1.42578125" style="7" customWidth="1"/>
    <col min="13820" max="13820" width="3.42578125" style="7" customWidth="1"/>
    <col min="13821" max="13821" width="11.42578125" style="7" customWidth="1"/>
    <col min="13822" max="13822" width="7.28515625" style="7" customWidth="1"/>
    <col min="13823" max="13823" width="14" style="7" customWidth="1"/>
    <col min="13824" max="13824" width="8.5703125" style="7" customWidth="1"/>
    <col min="13825" max="13825" width="0.7109375" style="7" customWidth="1"/>
    <col min="13826" max="13826" width="6.140625" style="7" customWidth="1"/>
    <col min="13827" max="13827" width="6" style="7" customWidth="1"/>
    <col min="13828" max="13828" width="6.85546875" style="7" customWidth="1"/>
    <col min="13829" max="13829" width="6.140625" style="7" customWidth="1"/>
    <col min="13830" max="13830" width="6.85546875" style="7" bestFit="1" customWidth="1"/>
    <col min="13831" max="13831" width="8.85546875" style="7" customWidth="1"/>
    <col min="13832" max="13832" width="7" style="7" customWidth="1"/>
    <col min="13833" max="13833" width="9.85546875" style="7" customWidth="1"/>
    <col min="13834" max="13834" width="7" style="7" customWidth="1"/>
    <col min="13835" max="13835" width="10" style="7" customWidth="1"/>
    <col min="13836" max="13836" width="7" style="7" customWidth="1"/>
    <col min="13837" max="13837" width="9.85546875" style="7" customWidth="1"/>
    <col min="13838" max="13838" width="6.42578125" style="7" bestFit="1" customWidth="1"/>
    <col min="13839" max="13839" width="7" style="7" bestFit="1" customWidth="1"/>
    <col min="13840" max="14074" width="9.140625" style="7"/>
    <col min="14075" max="14075" width="1.42578125" style="7" customWidth="1"/>
    <col min="14076" max="14076" width="3.42578125" style="7" customWidth="1"/>
    <col min="14077" max="14077" width="11.42578125" style="7" customWidth="1"/>
    <col min="14078" max="14078" width="7.28515625" style="7" customWidth="1"/>
    <col min="14079" max="14079" width="14" style="7" customWidth="1"/>
    <col min="14080" max="14080" width="8.5703125" style="7" customWidth="1"/>
    <col min="14081" max="14081" width="0.7109375" style="7" customWidth="1"/>
    <col min="14082" max="14082" width="6.140625" style="7" customWidth="1"/>
    <col min="14083" max="14083" width="6" style="7" customWidth="1"/>
    <col min="14084" max="14084" width="6.85546875" style="7" customWidth="1"/>
    <col min="14085" max="14085" width="6.140625" style="7" customWidth="1"/>
    <col min="14086" max="14086" width="6.85546875" style="7" bestFit="1" customWidth="1"/>
    <col min="14087" max="14087" width="8.85546875" style="7" customWidth="1"/>
    <col min="14088" max="14088" width="7" style="7" customWidth="1"/>
    <col min="14089" max="14089" width="9.85546875" style="7" customWidth="1"/>
    <col min="14090" max="14090" width="7" style="7" customWidth="1"/>
    <col min="14091" max="14091" width="10" style="7" customWidth="1"/>
    <col min="14092" max="14092" width="7" style="7" customWidth="1"/>
    <col min="14093" max="14093" width="9.85546875" style="7" customWidth="1"/>
    <col min="14094" max="14094" width="6.42578125" style="7" bestFit="1" customWidth="1"/>
    <col min="14095" max="14095" width="7" style="7" bestFit="1" customWidth="1"/>
    <col min="14096" max="14330" width="9.140625" style="7"/>
    <col min="14331" max="14331" width="1.42578125" style="7" customWidth="1"/>
    <col min="14332" max="14332" width="3.42578125" style="7" customWidth="1"/>
    <col min="14333" max="14333" width="11.42578125" style="7" customWidth="1"/>
    <col min="14334" max="14334" width="7.28515625" style="7" customWidth="1"/>
    <col min="14335" max="14335" width="14" style="7" customWidth="1"/>
    <col min="14336" max="14336" width="8.5703125" style="7" customWidth="1"/>
    <col min="14337" max="14337" width="0.7109375" style="7" customWidth="1"/>
    <col min="14338" max="14338" width="6.140625" style="7" customWidth="1"/>
    <col min="14339" max="14339" width="6" style="7" customWidth="1"/>
    <col min="14340" max="14340" width="6.85546875" style="7" customWidth="1"/>
    <col min="14341" max="14341" width="6.140625" style="7" customWidth="1"/>
    <col min="14342" max="14342" width="6.85546875" style="7" bestFit="1" customWidth="1"/>
    <col min="14343" max="14343" width="8.85546875" style="7" customWidth="1"/>
    <col min="14344" max="14344" width="7" style="7" customWidth="1"/>
    <col min="14345" max="14345" width="9.85546875" style="7" customWidth="1"/>
    <col min="14346" max="14346" width="7" style="7" customWidth="1"/>
    <col min="14347" max="14347" width="10" style="7" customWidth="1"/>
    <col min="14348" max="14348" width="7" style="7" customWidth="1"/>
    <col min="14349" max="14349" width="9.85546875" style="7" customWidth="1"/>
    <col min="14350" max="14350" width="6.42578125" style="7" bestFit="1" customWidth="1"/>
    <col min="14351" max="14351" width="7" style="7" bestFit="1" customWidth="1"/>
    <col min="14352" max="14586" width="9.140625" style="7"/>
    <col min="14587" max="14587" width="1.42578125" style="7" customWidth="1"/>
    <col min="14588" max="14588" width="3.42578125" style="7" customWidth="1"/>
    <col min="14589" max="14589" width="11.42578125" style="7" customWidth="1"/>
    <col min="14590" max="14590" width="7.28515625" style="7" customWidth="1"/>
    <col min="14591" max="14591" width="14" style="7" customWidth="1"/>
    <col min="14592" max="14592" width="8.5703125" style="7" customWidth="1"/>
    <col min="14593" max="14593" width="0.7109375" style="7" customWidth="1"/>
    <col min="14594" max="14594" width="6.140625" style="7" customWidth="1"/>
    <col min="14595" max="14595" width="6" style="7" customWidth="1"/>
    <col min="14596" max="14596" width="6.85546875" style="7" customWidth="1"/>
    <col min="14597" max="14597" width="6.140625" style="7" customWidth="1"/>
    <col min="14598" max="14598" width="6.85546875" style="7" bestFit="1" customWidth="1"/>
    <col min="14599" max="14599" width="8.85546875" style="7" customWidth="1"/>
    <col min="14600" max="14600" width="7" style="7" customWidth="1"/>
    <col min="14601" max="14601" width="9.85546875" style="7" customWidth="1"/>
    <col min="14602" max="14602" width="7" style="7" customWidth="1"/>
    <col min="14603" max="14603" width="10" style="7" customWidth="1"/>
    <col min="14604" max="14604" width="7" style="7" customWidth="1"/>
    <col min="14605" max="14605" width="9.85546875" style="7" customWidth="1"/>
    <col min="14606" max="14606" width="6.42578125" style="7" bestFit="1" customWidth="1"/>
    <col min="14607" max="14607" width="7" style="7" bestFit="1" customWidth="1"/>
    <col min="14608" max="14842" width="9.140625" style="7"/>
    <col min="14843" max="14843" width="1.42578125" style="7" customWidth="1"/>
    <col min="14844" max="14844" width="3.42578125" style="7" customWidth="1"/>
    <col min="14845" max="14845" width="11.42578125" style="7" customWidth="1"/>
    <col min="14846" max="14846" width="7.28515625" style="7" customWidth="1"/>
    <col min="14847" max="14847" width="14" style="7" customWidth="1"/>
    <col min="14848" max="14848" width="8.5703125" style="7" customWidth="1"/>
    <col min="14849" max="14849" width="0.7109375" style="7" customWidth="1"/>
    <col min="14850" max="14850" width="6.140625" style="7" customWidth="1"/>
    <col min="14851" max="14851" width="6" style="7" customWidth="1"/>
    <col min="14852" max="14852" width="6.85546875" style="7" customWidth="1"/>
    <col min="14853" max="14853" width="6.140625" style="7" customWidth="1"/>
    <col min="14854" max="14854" width="6.85546875" style="7" bestFit="1" customWidth="1"/>
    <col min="14855" max="14855" width="8.85546875" style="7" customWidth="1"/>
    <col min="14856" max="14856" width="7" style="7" customWidth="1"/>
    <col min="14857" max="14857" width="9.85546875" style="7" customWidth="1"/>
    <col min="14858" max="14858" width="7" style="7" customWidth="1"/>
    <col min="14859" max="14859" width="10" style="7" customWidth="1"/>
    <col min="14860" max="14860" width="7" style="7" customWidth="1"/>
    <col min="14861" max="14861" width="9.85546875" style="7" customWidth="1"/>
    <col min="14862" max="14862" width="6.42578125" style="7" bestFit="1" customWidth="1"/>
    <col min="14863" max="14863" width="7" style="7" bestFit="1" customWidth="1"/>
    <col min="14864" max="15098" width="9.140625" style="7"/>
    <col min="15099" max="15099" width="1.42578125" style="7" customWidth="1"/>
    <col min="15100" max="15100" width="3.42578125" style="7" customWidth="1"/>
    <col min="15101" max="15101" width="11.42578125" style="7" customWidth="1"/>
    <col min="15102" max="15102" width="7.28515625" style="7" customWidth="1"/>
    <col min="15103" max="15103" width="14" style="7" customWidth="1"/>
    <col min="15104" max="15104" width="8.5703125" style="7" customWidth="1"/>
    <col min="15105" max="15105" width="0.7109375" style="7" customWidth="1"/>
    <col min="15106" max="15106" width="6.140625" style="7" customWidth="1"/>
    <col min="15107" max="15107" width="6" style="7" customWidth="1"/>
    <col min="15108" max="15108" width="6.85546875" style="7" customWidth="1"/>
    <col min="15109" max="15109" width="6.140625" style="7" customWidth="1"/>
    <col min="15110" max="15110" width="6.85546875" style="7" bestFit="1" customWidth="1"/>
    <col min="15111" max="15111" width="8.85546875" style="7" customWidth="1"/>
    <col min="15112" max="15112" width="7" style="7" customWidth="1"/>
    <col min="15113" max="15113" width="9.85546875" style="7" customWidth="1"/>
    <col min="15114" max="15114" width="7" style="7" customWidth="1"/>
    <col min="15115" max="15115" width="10" style="7" customWidth="1"/>
    <col min="15116" max="15116" width="7" style="7" customWidth="1"/>
    <col min="15117" max="15117" width="9.85546875" style="7" customWidth="1"/>
    <col min="15118" max="15118" width="6.42578125" style="7" bestFit="1" customWidth="1"/>
    <col min="15119" max="15119" width="7" style="7" bestFit="1" customWidth="1"/>
    <col min="15120" max="15354" width="9.140625" style="7"/>
    <col min="15355" max="15355" width="1.42578125" style="7" customWidth="1"/>
    <col min="15356" max="15356" width="3.42578125" style="7" customWidth="1"/>
    <col min="15357" max="15357" width="11.42578125" style="7" customWidth="1"/>
    <col min="15358" max="15358" width="7.28515625" style="7" customWidth="1"/>
    <col min="15359" max="15359" width="14" style="7" customWidth="1"/>
    <col min="15360" max="15360" width="8.5703125" style="7" customWidth="1"/>
    <col min="15361" max="15361" width="0.7109375" style="7" customWidth="1"/>
    <col min="15362" max="15362" width="6.140625" style="7" customWidth="1"/>
    <col min="15363" max="15363" width="6" style="7" customWidth="1"/>
    <col min="15364" max="15364" width="6.85546875" style="7" customWidth="1"/>
    <col min="15365" max="15365" width="6.140625" style="7" customWidth="1"/>
    <col min="15366" max="15366" width="6.85546875" style="7" bestFit="1" customWidth="1"/>
    <col min="15367" max="15367" width="8.85546875" style="7" customWidth="1"/>
    <col min="15368" max="15368" width="7" style="7" customWidth="1"/>
    <col min="15369" max="15369" width="9.85546875" style="7" customWidth="1"/>
    <col min="15370" max="15370" width="7" style="7" customWidth="1"/>
    <col min="15371" max="15371" width="10" style="7" customWidth="1"/>
    <col min="15372" max="15372" width="7" style="7" customWidth="1"/>
    <col min="15373" max="15373" width="9.85546875" style="7" customWidth="1"/>
    <col min="15374" max="15374" width="6.42578125" style="7" bestFit="1" customWidth="1"/>
    <col min="15375" max="15375" width="7" style="7" bestFit="1" customWidth="1"/>
    <col min="15376" max="15610" width="9.140625" style="7"/>
    <col min="15611" max="15611" width="1.42578125" style="7" customWidth="1"/>
    <col min="15612" max="15612" width="3.42578125" style="7" customWidth="1"/>
    <col min="15613" max="15613" width="11.42578125" style="7" customWidth="1"/>
    <col min="15614" max="15614" width="7.28515625" style="7" customWidth="1"/>
    <col min="15615" max="15615" width="14" style="7" customWidth="1"/>
    <col min="15616" max="15616" width="8.5703125" style="7" customWidth="1"/>
    <col min="15617" max="15617" width="0.7109375" style="7" customWidth="1"/>
    <col min="15618" max="15618" width="6.140625" style="7" customWidth="1"/>
    <col min="15619" max="15619" width="6" style="7" customWidth="1"/>
    <col min="15620" max="15620" width="6.85546875" style="7" customWidth="1"/>
    <col min="15621" max="15621" width="6.140625" style="7" customWidth="1"/>
    <col min="15622" max="15622" width="6.85546875" style="7" bestFit="1" customWidth="1"/>
    <col min="15623" max="15623" width="8.85546875" style="7" customWidth="1"/>
    <col min="15624" max="15624" width="7" style="7" customWidth="1"/>
    <col min="15625" max="15625" width="9.85546875" style="7" customWidth="1"/>
    <col min="15626" max="15626" width="7" style="7" customWidth="1"/>
    <col min="15627" max="15627" width="10" style="7" customWidth="1"/>
    <col min="15628" max="15628" width="7" style="7" customWidth="1"/>
    <col min="15629" max="15629" width="9.85546875" style="7" customWidth="1"/>
    <col min="15630" max="15630" width="6.42578125" style="7" bestFit="1" customWidth="1"/>
    <col min="15631" max="15631" width="7" style="7" bestFit="1" customWidth="1"/>
    <col min="15632" max="15866" width="9.140625" style="7"/>
    <col min="15867" max="15867" width="1.42578125" style="7" customWidth="1"/>
    <col min="15868" max="15868" width="3.42578125" style="7" customWidth="1"/>
    <col min="15869" max="15869" width="11.42578125" style="7" customWidth="1"/>
    <col min="15870" max="15870" width="7.28515625" style="7" customWidth="1"/>
    <col min="15871" max="15871" width="14" style="7" customWidth="1"/>
    <col min="15872" max="15872" width="8.5703125" style="7" customWidth="1"/>
    <col min="15873" max="15873" width="0.7109375" style="7" customWidth="1"/>
    <col min="15874" max="15874" width="6.140625" style="7" customWidth="1"/>
    <col min="15875" max="15875" width="6" style="7" customWidth="1"/>
    <col min="15876" max="15876" width="6.85546875" style="7" customWidth="1"/>
    <col min="15877" max="15877" width="6.140625" style="7" customWidth="1"/>
    <col min="15878" max="15878" width="6.85546875" style="7" bestFit="1" customWidth="1"/>
    <col min="15879" max="15879" width="8.85546875" style="7" customWidth="1"/>
    <col min="15880" max="15880" width="7" style="7" customWidth="1"/>
    <col min="15881" max="15881" width="9.85546875" style="7" customWidth="1"/>
    <col min="15882" max="15882" width="7" style="7" customWidth="1"/>
    <col min="15883" max="15883" width="10" style="7" customWidth="1"/>
    <col min="15884" max="15884" width="7" style="7" customWidth="1"/>
    <col min="15885" max="15885" width="9.85546875" style="7" customWidth="1"/>
    <col min="15886" max="15886" width="6.42578125" style="7" bestFit="1" customWidth="1"/>
    <col min="15887" max="15887" width="7" style="7" bestFit="1" customWidth="1"/>
    <col min="15888" max="16122" width="9.140625" style="7"/>
    <col min="16123" max="16123" width="1.42578125" style="7" customWidth="1"/>
    <col min="16124" max="16124" width="3.42578125" style="7" customWidth="1"/>
    <col min="16125" max="16125" width="11.42578125" style="7" customWidth="1"/>
    <col min="16126" max="16126" width="7.28515625" style="7" customWidth="1"/>
    <col min="16127" max="16127" width="14" style="7" customWidth="1"/>
    <col min="16128" max="16128" width="8.5703125" style="7" customWidth="1"/>
    <col min="16129" max="16129" width="0.7109375" style="7" customWidth="1"/>
    <col min="16130" max="16130" width="6.140625" style="7" customWidth="1"/>
    <col min="16131" max="16131" width="6" style="7" customWidth="1"/>
    <col min="16132" max="16132" width="6.85546875" style="7" customWidth="1"/>
    <col min="16133" max="16133" width="6.140625" style="7" customWidth="1"/>
    <col min="16134" max="16134" width="6.85546875" style="7" bestFit="1" customWidth="1"/>
    <col min="16135" max="16135" width="8.85546875" style="7" customWidth="1"/>
    <col min="16136" max="16136" width="7" style="7" customWidth="1"/>
    <col min="16137" max="16137" width="9.85546875" style="7" customWidth="1"/>
    <col min="16138" max="16138" width="7" style="7" customWidth="1"/>
    <col min="16139" max="16139" width="10" style="7" customWidth="1"/>
    <col min="16140" max="16140" width="7" style="7" customWidth="1"/>
    <col min="16141" max="16141" width="9.85546875" style="7" customWidth="1"/>
    <col min="16142" max="16142" width="6.42578125" style="7" bestFit="1" customWidth="1"/>
    <col min="16143" max="16143" width="7" style="7" bestFit="1" customWidth="1"/>
    <col min="16144" max="16384" width="9.140625" style="7"/>
  </cols>
  <sheetData>
    <row r="1" spans="1:33" s="1" customFormat="1" ht="11.25" customHeight="1" x14ac:dyDescent="0.2">
      <c r="H1" s="2"/>
      <c r="I1" s="3"/>
      <c r="J1" s="3"/>
      <c r="K1" s="4"/>
      <c r="L1" s="4"/>
      <c r="M1" s="5"/>
      <c r="N1" s="4"/>
      <c r="O1" s="5"/>
      <c r="P1" s="4"/>
      <c r="Q1" s="2"/>
      <c r="R1" s="145" t="s">
        <v>0</v>
      </c>
      <c r="S1" s="145"/>
      <c r="V1" s="130"/>
      <c r="AA1" s="6"/>
      <c r="AB1" s="6"/>
      <c r="AC1" s="6"/>
      <c r="AD1" s="6"/>
      <c r="AE1" s="6"/>
      <c r="AF1" s="6"/>
      <c r="AG1" s="6"/>
    </row>
    <row r="2" spans="1:33" s="1" customFormat="1" ht="9.75" customHeight="1" x14ac:dyDescent="0.2">
      <c r="H2" s="2"/>
      <c r="I2" s="3"/>
      <c r="J2" s="3"/>
      <c r="K2" s="3"/>
      <c r="L2" s="5"/>
      <c r="M2" s="3"/>
      <c r="N2" s="5"/>
      <c r="O2" s="3"/>
      <c r="P2" s="5"/>
      <c r="Q2" s="2"/>
      <c r="R2" s="145" t="s">
        <v>1</v>
      </c>
      <c r="S2" s="145"/>
      <c r="V2" s="130"/>
      <c r="AA2" s="6"/>
      <c r="AB2" s="6"/>
      <c r="AC2" s="6"/>
      <c r="AD2" s="6"/>
      <c r="AE2" s="6"/>
      <c r="AF2" s="6"/>
      <c r="AG2" s="6"/>
    </row>
    <row r="3" spans="1:33" s="1" customFormat="1" ht="9.75" customHeight="1" x14ac:dyDescent="0.2">
      <c r="H3" s="2"/>
      <c r="I3" s="3"/>
      <c r="J3" s="3"/>
      <c r="K3" s="3"/>
      <c r="L3" s="5"/>
      <c r="M3" s="3"/>
      <c r="N3" s="5"/>
      <c r="O3" s="3"/>
      <c r="P3" s="5"/>
      <c r="Q3" s="2"/>
      <c r="R3" s="145" t="s">
        <v>2</v>
      </c>
      <c r="S3" s="145"/>
      <c r="V3" s="130"/>
      <c r="AA3" s="6"/>
      <c r="AB3" s="6"/>
      <c r="AC3" s="6"/>
      <c r="AD3" s="6"/>
      <c r="AE3" s="6"/>
      <c r="AF3" s="6"/>
      <c r="AG3" s="6"/>
    </row>
    <row r="4" spans="1:33" ht="6.75" customHeight="1" x14ac:dyDescent="0.15"/>
    <row r="5" spans="1:33" s="12" customFormat="1" ht="12" x14ac:dyDescent="0.2">
      <c r="H5" s="13">
        <f>фин.план!I34</f>
        <v>20.86245903</v>
      </c>
      <c r="I5" s="144" t="s">
        <v>708</v>
      </c>
      <c r="J5" s="14" t="s">
        <v>3</v>
      </c>
      <c r="K5" s="14"/>
      <c r="L5" s="15"/>
      <c r="M5" s="14"/>
      <c r="N5" s="15"/>
      <c r="O5" s="14"/>
      <c r="P5" s="15"/>
      <c r="Q5" s="16"/>
      <c r="R5" s="16"/>
      <c r="S5" s="17"/>
      <c r="V5" s="132"/>
      <c r="AA5" s="18"/>
      <c r="AB5" s="18"/>
      <c r="AC5" s="18"/>
      <c r="AD5" s="18"/>
      <c r="AE5" s="18"/>
      <c r="AF5" s="18"/>
      <c r="AG5" s="18"/>
    </row>
    <row r="6" spans="1:33" s="1" customFormat="1" ht="6" customHeight="1" x14ac:dyDescent="0.2">
      <c r="H6" s="2"/>
      <c r="I6" s="3"/>
      <c r="J6" s="3"/>
      <c r="K6" s="3"/>
      <c r="L6" s="5"/>
      <c r="M6" s="3"/>
      <c r="N6" s="5"/>
      <c r="O6" s="3"/>
      <c r="P6" s="5"/>
      <c r="Q6" s="2"/>
      <c r="R6" s="2"/>
      <c r="S6" s="2"/>
      <c r="V6" s="130"/>
      <c r="AA6" s="6"/>
      <c r="AB6" s="6"/>
      <c r="AC6" s="6"/>
      <c r="AD6" s="6"/>
      <c r="AE6" s="6"/>
      <c r="AF6" s="6"/>
      <c r="AG6" s="6"/>
    </row>
    <row r="7" spans="1:33" s="1" customFormat="1" ht="10.5" x14ac:dyDescent="0.2">
      <c r="A7" s="19" t="s">
        <v>4</v>
      </c>
      <c r="B7" s="19"/>
      <c r="C7" s="19"/>
      <c r="D7" s="146" t="s">
        <v>5</v>
      </c>
      <c r="E7" s="146"/>
      <c r="F7" s="146"/>
      <c r="G7" s="19"/>
      <c r="H7" s="19"/>
      <c r="I7" s="21"/>
      <c r="J7" s="21"/>
      <c r="K7" s="21"/>
      <c r="L7" s="22"/>
      <c r="M7" s="21"/>
      <c r="N7" s="22"/>
      <c r="O7" s="21"/>
      <c r="P7" s="22"/>
      <c r="Q7" s="19"/>
      <c r="R7" s="19"/>
      <c r="S7" s="19"/>
      <c r="V7" s="130"/>
      <c r="AA7" s="6"/>
      <c r="AB7" s="6"/>
      <c r="AC7" s="6"/>
      <c r="AD7" s="6"/>
      <c r="AE7" s="6"/>
      <c r="AF7" s="6"/>
      <c r="AG7" s="6"/>
    </row>
    <row r="8" spans="1:33" s="1" customFormat="1" ht="9" customHeight="1" x14ac:dyDescent="0.2">
      <c r="A8" s="19"/>
      <c r="B8" s="19"/>
      <c r="C8" s="19"/>
      <c r="D8" s="147" t="s">
        <v>6</v>
      </c>
      <c r="E8" s="147"/>
      <c r="F8" s="147"/>
      <c r="G8" s="19"/>
      <c r="H8" s="19"/>
      <c r="I8" s="21"/>
      <c r="J8" s="21"/>
      <c r="K8" s="21"/>
      <c r="L8" s="22"/>
      <c r="M8" s="21"/>
      <c r="N8" s="22"/>
      <c r="O8" s="21"/>
      <c r="P8" s="22"/>
      <c r="Q8" s="19"/>
      <c r="R8" s="19"/>
      <c r="S8" s="19"/>
      <c r="V8" s="130"/>
      <c r="AA8" s="6"/>
      <c r="AB8" s="6"/>
      <c r="AC8" s="6"/>
      <c r="AD8" s="6"/>
      <c r="AE8" s="6"/>
      <c r="AF8" s="6"/>
      <c r="AG8" s="6"/>
    </row>
    <row r="9" spans="1:33" s="1" customFormat="1" ht="10.5" x14ac:dyDescent="0.2">
      <c r="A9" s="19"/>
      <c r="B9" s="19"/>
      <c r="D9" s="23" t="s">
        <v>7</v>
      </c>
      <c r="E9" s="146" t="s">
        <v>8</v>
      </c>
      <c r="F9" s="146"/>
      <c r="G9" s="19"/>
      <c r="H9" s="19"/>
      <c r="I9" s="21"/>
      <c r="J9" s="21"/>
      <c r="K9" s="21"/>
      <c r="L9" s="22"/>
      <c r="M9" s="21"/>
      <c r="N9" s="22"/>
      <c r="O9" s="21"/>
      <c r="P9" s="22"/>
      <c r="Q9" s="19"/>
      <c r="R9" s="19"/>
      <c r="S9" s="19"/>
      <c r="V9" s="130"/>
      <c r="AA9" s="6"/>
      <c r="AB9" s="6"/>
      <c r="AC9" s="6"/>
      <c r="AD9" s="6"/>
      <c r="AE9" s="6"/>
      <c r="AF9" s="6"/>
      <c r="AG9" s="6"/>
    </row>
    <row r="10" spans="1:33" s="1" customFormat="1" ht="10.5" x14ac:dyDescent="0.2">
      <c r="A10" s="19"/>
      <c r="B10" s="19"/>
      <c r="D10" s="19"/>
      <c r="E10" s="23" t="s">
        <v>9</v>
      </c>
      <c r="F10" s="20" t="s">
        <v>10</v>
      </c>
      <c r="G10" s="19" t="s">
        <v>11</v>
      </c>
      <c r="H10" s="19"/>
      <c r="I10" s="21"/>
      <c r="J10" s="21"/>
      <c r="K10" s="24"/>
      <c r="L10" s="25"/>
      <c r="M10" s="24"/>
      <c r="N10" s="25"/>
      <c r="O10" s="21"/>
      <c r="P10" s="22"/>
      <c r="Q10" s="26"/>
      <c r="R10" s="26"/>
      <c r="S10" s="19"/>
      <c r="V10" s="130"/>
      <c r="AA10" s="6"/>
      <c r="AB10" s="6"/>
      <c r="AC10" s="6"/>
      <c r="AD10" s="6"/>
      <c r="AE10" s="6"/>
      <c r="AF10" s="6"/>
      <c r="AG10" s="6"/>
    </row>
    <row r="11" spans="1:33" s="1" customFormat="1" ht="10.5" x14ac:dyDescent="0.2">
      <c r="A11" s="19"/>
      <c r="B11" s="19"/>
      <c r="C11" s="19"/>
      <c r="D11" s="19"/>
      <c r="E11" s="19"/>
      <c r="F11" s="19"/>
      <c r="G11" s="19"/>
      <c r="H11" s="19"/>
      <c r="I11" s="21"/>
      <c r="J11" s="21"/>
      <c r="K11" s="21"/>
      <c r="L11" s="22"/>
      <c r="M11" s="21"/>
      <c r="N11" s="22"/>
      <c r="O11" s="21"/>
      <c r="P11" s="22"/>
      <c r="Q11" s="27"/>
      <c r="R11" s="27"/>
      <c r="S11" s="27"/>
      <c r="V11" s="130"/>
      <c r="AA11" s="6"/>
      <c r="AB11" s="6"/>
      <c r="AC11" s="6"/>
      <c r="AD11" s="6"/>
      <c r="AE11" s="6"/>
      <c r="AF11" s="6"/>
      <c r="AG11" s="6"/>
    </row>
    <row r="12" spans="1:33" s="1" customFormat="1" ht="10.5" outlineLevel="1" x14ac:dyDescent="0.2">
      <c r="A12" s="19" t="s">
        <v>12</v>
      </c>
      <c r="B12" s="19"/>
      <c r="C12" s="19"/>
      <c r="D12" s="19"/>
      <c r="E12" s="19"/>
      <c r="F12" s="19"/>
      <c r="G12" s="19"/>
      <c r="H12" s="27"/>
      <c r="I12" s="21"/>
      <c r="J12" s="21"/>
      <c r="K12" s="21"/>
      <c r="L12" s="22"/>
      <c r="M12" s="21"/>
      <c r="N12" s="22"/>
      <c r="O12" s="21"/>
      <c r="P12" s="22"/>
      <c r="Q12" s="27"/>
      <c r="R12" s="27"/>
      <c r="S12" s="27"/>
      <c r="V12" s="130"/>
      <c r="AA12" s="6"/>
      <c r="AB12" s="6"/>
      <c r="AC12" s="6"/>
      <c r="AD12" s="6"/>
      <c r="AE12" s="6"/>
      <c r="AF12" s="6"/>
      <c r="AG12" s="6"/>
    </row>
    <row r="13" spans="1:33" s="1" customFormat="1" ht="23.25" customHeight="1" outlineLevel="1" x14ac:dyDescent="0.2">
      <c r="A13" s="19" t="s">
        <v>13</v>
      </c>
      <c r="B13" s="150" t="s">
        <v>707</v>
      </c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V13" s="130"/>
      <c r="AA13" s="6"/>
      <c r="AB13" s="6"/>
      <c r="AC13" s="6"/>
      <c r="AD13" s="6"/>
      <c r="AE13" s="6"/>
      <c r="AF13" s="6"/>
      <c r="AG13" s="6"/>
    </row>
    <row r="14" spans="1:33" s="1" customFormat="1" ht="12.75" customHeight="1" outlineLevel="1" x14ac:dyDescent="0.2">
      <c r="B14" s="148" t="s">
        <v>14</v>
      </c>
      <c r="C14" s="148"/>
      <c r="D14" s="148"/>
      <c r="E14" s="148"/>
      <c r="F14" s="148"/>
      <c r="G14" s="28"/>
      <c r="H14" s="19"/>
      <c r="I14" s="21"/>
      <c r="J14" s="21"/>
      <c r="K14" s="21"/>
      <c r="L14" s="22"/>
      <c r="M14" s="21"/>
      <c r="N14" s="22"/>
      <c r="O14" s="21"/>
      <c r="P14" s="22"/>
      <c r="Q14" s="29"/>
      <c r="R14" s="29"/>
      <c r="S14" s="19"/>
      <c r="V14" s="130"/>
      <c r="AA14" s="6"/>
      <c r="AB14" s="6"/>
      <c r="AC14" s="6"/>
      <c r="AD14" s="6"/>
      <c r="AE14" s="6"/>
      <c r="AF14" s="6"/>
      <c r="AG14" s="6"/>
    </row>
    <row r="15" spans="1:33" s="30" customFormat="1" ht="14.25" customHeight="1" collapsed="1" thickBot="1" x14ac:dyDescent="0.25">
      <c r="A15" s="149" t="s">
        <v>15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"/>
      <c r="V15" s="133"/>
      <c r="AA15" s="31"/>
      <c r="AB15" s="31"/>
      <c r="AC15" s="31"/>
      <c r="AD15" s="31"/>
      <c r="AE15" s="31"/>
      <c r="AF15" s="31"/>
      <c r="AG15" s="31"/>
    </row>
    <row r="16" spans="1:33" s="33" customFormat="1" ht="18" customHeight="1" x14ac:dyDescent="0.2">
      <c r="A16" s="151" t="s">
        <v>16</v>
      </c>
      <c r="B16" s="152"/>
      <c r="C16" s="155" t="s">
        <v>17</v>
      </c>
      <c r="D16" s="156"/>
      <c r="E16" s="156"/>
      <c r="F16" s="156"/>
      <c r="G16" s="152"/>
      <c r="H16" s="159" t="s">
        <v>18</v>
      </c>
      <c r="I16" s="32" t="s">
        <v>19</v>
      </c>
      <c r="J16" s="32" t="s">
        <v>20</v>
      </c>
      <c r="K16" s="32" t="s">
        <v>21</v>
      </c>
      <c r="L16" s="161" t="s">
        <v>22</v>
      </c>
      <c r="M16" s="162"/>
      <c r="N16" s="161" t="s">
        <v>23</v>
      </c>
      <c r="O16" s="162"/>
      <c r="P16" s="163" t="s">
        <v>24</v>
      </c>
      <c r="Q16" s="164"/>
      <c r="R16" s="163" t="s">
        <v>25</v>
      </c>
      <c r="S16" s="165"/>
      <c r="T16" s="1"/>
      <c r="V16" s="134"/>
      <c r="AA16" s="34"/>
      <c r="AB16" s="34"/>
      <c r="AC16" s="34"/>
      <c r="AD16" s="34"/>
      <c r="AE16" s="34"/>
      <c r="AF16" s="34"/>
      <c r="AG16" s="34"/>
    </row>
    <row r="17" spans="1:35" s="33" customFormat="1" ht="49.5" customHeight="1" x14ac:dyDescent="0.2">
      <c r="A17" s="153"/>
      <c r="B17" s="154"/>
      <c r="C17" s="157"/>
      <c r="D17" s="158"/>
      <c r="E17" s="158"/>
      <c r="F17" s="158"/>
      <c r="G17" s="154"/>
      <c r="H17" s="160"/>
      <c r="I17" s="35" t="s">
        <v>26</v>
      </c>
      <c r="J17" s="36" t="s">
        <v>26</v>
      </c>
      <c r="K17" s="36" t="s">
        <v>26</v>
      </c>
      <c r="L17" s="36" t="s">
        <v>27</v>
      </c>
      <c r="M17" s="36" t="s">
        <v>26</v>
      </c>
      <c r="N17" s="36" t="s">
        <v>27</v>
      </c>
      <c r="O17" s="36" t="s">
        <v>28</v>
      </c>
      <c r="P17" s="36" t="s">
        <v>27</v>
      </c>
      <c r="Q17" s="37" t="s">
        <v>28</v>
      </c>
      <c r="R17" s="36" t="s">
        <v>27</v>
      </c>
      <c r="S17" s="38" t="s">
        <v>29</v>
      </c>
      <c r="V17" s="134"/>
      <c r="AA17" s="34"/>
      <c r="AB17" s="34"/>
      <c r="AC17" s="34"/>
      <c r="AD17" s="34"/>
      <c r="AE17" s="34"/>
      <c r="AF17" s="34"/>
      <c r="AG17" s="34"/>
    </row>
    <row r="18" spans="1:35" s="46" customFormat="1" ht="9" thickBot="1" x14ac:dyDescent="0.3">
      <c r="A18" s="171">
        <v>1</v>
      </c>
      <c r="B18" s="172"/>
      <c r="C18" s="173">
        <v>2</v>
      </c>
      <c r="D18" s="174"/>
      <c r="E18" s="174"/>
      <c r="F18" s="174"/>
      <c r="G18" s="172"/>
      <c r="H18" s="39">
        <v>3</v>
      </c>
      <c r="I18" s="40">
        <v>4</v>
      </c>
      <c r="J18" s="41">
        <v>5</v>
      </c>
      <c r="K18" s="41">
        <v>6</v>
      </c>
      <c r="L18" s="41">
        <v>7</v>
      </c>
      <c r="M18" s="41">
        <v>8</v>
      </c>
      <c r="N18" s="41">
        <v>9</v>
      </c>
      <c r="O18" s="41">
        <v>10</v>
      </c>
      <c r="P18" s="41">
        <v>11</v>
      </c>
      <c r="Q18" s="42">
        <v>12</v>
      </c>
      <c r="R18" s="42">
        <v>13</v>
      </c>
      <c r="S18" s="39">
        <v>14</v>
      </c>
      <c r="T18" s="43"/>
      <c r="V18" s="44"/>
      <c r="W18" s="45"/>
      <c r="AA18" s="47"/>
      <c r="AB18" s="47"/>
      <c r="AC18" s="47"/>
      <c r="AD18" s="47"/>
      <c r="AE18" s="47"/>
      <c r="AF18" s="47"/>
      <c r="AG18" s="47"/>
    </row>
    <row r="19" spans="1:35" s="43" customFormat="1" ht="10.5" customHeight="1" thickBot="1" x14ac:dyDescent="0.25">
      <c r="A19" s="175" t="s">
        <v>30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7"/>
      <c r="U19" s="135"/>
      <c r="V19" s="48"/>
      <c r="W19" s="136"/>
      <c r="X19" s="136"/>
      <c r="Y19" s="136"/>
      <c r="AA19" s="49"/>
      <c r="AB19" s="49"/>
      <c r="AC19" s="49"/>
      <c r="AD19" s="49"/>
      <c r="AE19" s="49"/>
      <c r="AF19" s="49"/>
      <c r="AG19" s="49"/>
    </row>
    <row r="20" spans="1:35" s="54" customFormat="1" ht="9.75" customHeight="1" x14ac:dyDescent="0.25">
      <c r="A20" s="178" t="s">
        <v>31</v>
      </c>
      <c r="B20" s="179"/>
      <c r="C20" s="180" t="s">
        <v>32</v>
      </c>
      <c r="D20" s="181"/>
      <c r="E20" s="181"/>
      <c r="F20" s="181"/>
      <c r="G20" s="182"/>
      <c r="H20" s="50" t="s">
        <v>33</v>
      </c>
      <c r="I20" s="51">
        <f>I21+SUM(I25:I31)+I34</f>
        <v>11903.2164383</v>
      </c>
      <c r="J20" s="52">
        <f>J21+SUM(J25:J31)+J34</f>
        <v>11842.405233750002</v>
      </c>
      <c r="K20" s="52">
        <f>K21+SUM(K25:K31)+K34</f>
        <v>13306.821941509999</v>
      </c>
      <c r="L20" s="52">
        <v>13641.298333704393</v>
      </c>
      <c r="M20" s="52">
        <f>M21+SUM(M25:M31)+M34</f>
        <v>12578.035447009999</v>
      </c>
      <c r="N20" s="52">
        <v>14078.132799999999</v>
      </c>
      <c r="O20" s="52">
        <f>O21+SUM(O25:O31)+O34</f>
        <v>13965.197490979999</v>
      </c>
      <c r="P20" s="52">
        <v>15161.373239999999</v>
      </c>
      <c r="Q20" s="52">
        <f>Q21+SUM(Q25:Q31)+Q34</f>
        <v>13620.50785161</v>
      </c>
      <c r="R20" s="52">
        <f>L20+N20+P20</f>
        <v>42880.804373704392</v>
      </c>
      <c r="S20" s="52">
        <f>L20+O20+Q20</f>
        <v>41227.003676294393</v>
      </c>
      <c r="T20" s="53"/>
      <c r="U20" s="53">
        <v>12578.035447009999</v>
      </c>
      <c r="V20" s="69">
        <f>U20-M20</f>
        <v>0</v>
      </c>
      <c r="W20" s="137"/>
      <c r="X20" s="137"/>
      <c r="Y20" s="137"/>
      <c r="AA20" s="55"/>
      <c r="AB20" s="55"/>
      <c r="AC20" s="55"/>
      <c r="AD20" s="55"/>
      <c r="AE20" s="55"/>
      <c r="AF20" s="55"/>
      <c r="AG20" s="55"/>
      <c r="AH20" s="53"/>
      <c r="AI20" s="53"/>
    </row>
    <row r="21" spans="1:35" s="54" customFormat="1" ht="8.25" customHeight="1" outlineLevel="1" x14ac:dyDescent="0.25">
      <c r="A21" s="166" t="s">
        <v>34</v>
      </c>
      <c r="B21" s="167"/>
      <c r="C21" s="168" t="s">
        <v>35</v>
      </c>
      <c r="D21" s="169"/>
      <c r="E21" s="169"/>
      <c r="F21" s="169"/>
      <c r="G21" s="170"/>
      <c r="H21" s="56" t="s">
        <v>33</v>
      </c>
      <c r="I21" s="57">
        <f>SUM(I22:I24)</f>
        <v>0</v>
      </c>
      <c r="J21" s="58">
        <f>SUM(J22:J24)</f>
        <v>0</v>
      </c>
      <c r="K21" s="58">
        <f>SUM(K22:K24)</f>
        <v>0</v>
      </c>
      <c r="L21" s="58">
        <v>0</v>
      </c>
      <c r="M21" s="58">
        <f>SUM(M22:M24)</f>
        <v>0</v>
      </c>
      <c r="N21" s="58">
        <v>0</v>
      </c>
      <c r="O21" s="58">
        <f>SUM(O22:O24)</f>
        <v>0</v>
      </c>
      <c r="P21" s="58">
        <v>0</v>
      </c>
      <c r="Q21" s="58">
        <f>SUM(Q22:Q24)</f>
        <v>0</v>
      </c>
      <c r="R21" s="58">
        <f>L21+N21+P21</f>
        <v>0</v>
      </c>
      <c r="S21" s="58">
        <f t="shared" ref="S21:S84" si="0">L21+O21+Q21</f>
        <v>0</v>
      </c>
      <c r="T21" s="53"/>
      <c r="U21" s="53"/>
      <c r="V21" s="69">
        <f t="shared" ref="V21:V84" si="1">U21-M21</f>
        <v>0</v>
      </c>
      <c r="W21" s="137"/>
      <c r="X21" s="137"/>
      <c r="Y21" s="137"/>
      <c r="AA21" s="55"/>
      <c r="AB21" s="55"/>
      <c r="AC21" s="55"/>
      <c r="AD21" s="55"/>
      <c r="AE21" s="55"/>
      <c r="AF21" s="55"/>
      <c r="AG21" s="55"/>
    </row>
    <row r="22" spans="1:35" s="54" customFormat="1" ht="16.5" customHeight="1" outlineLevel="2" x14ac:dyDescent="0.25">
      <c r="A22" s="166" t="s">
        <v>36</v>
      </c>
      <c r="B22" s="167"/>
      <c r="C22" s="168" t="s">
        <v>37</v>
      </c>
      <c r="D22" s="169"/>
      <c r="E22" s="169"/>
      <c r="F22" s="169"/>
      <c r="G22" s="170"/>
      <c r="H22" s="56" t="s">
        <v>33</v>
      </c>
      <c r="I22" s="57"/>
      <c r="J22" s="58"/>
      <c r="K22" s="58"/>
      <c r="L22" s="58"/>
      <c r="M22" s="58"/>
      <c r="N22" s="58"/>
      <c r="O22" s="58"/>
      <c r="P22" s="58"/>
      <c r="Q22" s="58"/>
      <c r="R22" s="58">
        <f t="shared" ref="R22:R85" si="2">L22+N22+P22</f>
        <v>0</v>
      </c>
      <c r="S22" s="58">
        <f t="shared" si="0"/>
        <v>0</v>
      </c>
      <c r="T22" s="53"/>
      <c r="U22" s="53"/>
      <c r="V22" s="69">
        <f t="shared" si="1"/>
        <v>0</v>
      </c>
      <c r="W22" s="137"/>
      <c r="X22" s="137"/>
      <c r="Y22" s="137"/>
      <c r="AA22" s="55"/>
      <c r="AB22" s="55"/>
      <c r="AC22" s="55"/>
      <c r="AD22" s="55"/>
      <c r="AE22" s="55"/>
      <c r="AF22" s="55"/>
      <c r="AG22" s="55"/>
    </row>
    <row r="23" spans="1:35" s="54" customFormat="1" ht="16.5" customHeight="1" outlineLevel="2" x14ac:dyDescent="0.25">
      <c r="A23" s="166" t="s">
        <v>38</v>
      </c>
      <c r="B23" s="167"/>
      <c r="C23" s="168" t="s">
        <v>39</v>
      </c>
      <c r="D23" s="169"/>
      <c r="E23" s="169"/>
      <c r="F23" s="169"/>
      <c r="G23" s="170"/>
      <c r="H23" s="56" t="s">
        <v>33</v>
      </c>
      <c r="I23" s="57"/>
      <c r="J23" s="58"/>
      <c r="K23" s="58"/>
      <c r="L23" s="58"/>
      <c r="M23" s="58"/>
      <c r="N23" s="58"/>
      <c r="O23" s="58"/>
      <c r="P23" s="58"/>
      <c r="Q23" s="58"/>
      <c r="R23" s="58">
        <f t="shared" si="2"/>
        <v>0</v>
      </c>
      <c r="S23" s="58">
        <f t="shared" si="0"/>
        <v>0</v>
      </c>
      <c r="T23" s="53"/>
      <c r="U23" s="53"/>
      <c r="V23" s="69">
        <f t="shared" si="1"/>
        <v>0</v>
      </c>
      <c r="W23" s="137"/>
      <c r="X23" s="137"/>
      <c r="Y23" s="137"/>
      <c r="AA23" s="55"/>
      <c r="AB23" s="55"/>
      <c r="AC23" s="55"/>
      <c r="AD23" s="55"/>
      <c r="AE23" s="55"/>
      <c r="AF23" s="55"/>
      <c r="AG23" s="55"/>
    </row>
    <row r="24" spans="1:35" s="54" customFormat="1" ht="16.5" customHeight="1" outlineLevel="2" x14ac:dyDescent="0.25">
      <c r="A24" s="166" t="s">
        <v>40</v>
      </c>
      <c r="B24" s="167"/>
      <c r="C24" s="168" t="s">
        <v>41</v>
      </c>
      <c r="D24" s="169"/>
      <c r="E24" s="169"/>
      <c r="F24" s="169"/>
      <c r="G24" s="170"/>
      <c r="H24" s="56" t="s">
        <v>33</v>
      </c>
      <c r="I24" s="57"/>
      <c r="J24" s="58"/>
      <c r="K24" s="58"/>
      <c r="L24" s="58"/>
      <c r="M24" s="58"/>
      <c r="N24" s="58"/>
      <c r="O24" s="58"/>
      <c r="P24" s="58"/>
      <c r="Q24" s="58"/>
      <c r="R24" s="58">
        <f t="shared" si="2"/>
        <v>0</v>
      </c>
      <c r="S24" s="58">
        <f t="shared" si="0"/>
        <v>0</v>
      </c>
      <c r="T24" s="53"/>
      <c r="U24" s="53"/>
      <c r="V24" s="69">
        <f t="shared" si="1"/>
        <v>0</v>
      </c>
      <c r="W24" s="137"/>
      <c r="X24" s="137"/>
      <c r="Y24" s="137"/>
      <c r="AA24" s="55"/>
      <c r="AB24" s="55"/>
      <c r="AC24" s="55"/>
      <c r="AD24" s="55"/>
      <c r="AE24" s="55"/>
      <c r="AF24" s="55"/>
      <c r="AG24" s="55"/>
    </row>
    <row r="25" spans="1:35" s="54" customFormat="1" ht="8.1" customHeight="1" outlineLevel="1" x14ac:dyDescent="0.25">
      <c r="A25" s="166" t="s">
        <v>42</v>
      </c>
      <c r="B25" s="167"/>
      <c r="C25" s="168" t="s">
        <v>43</v>
      </c>
      <c r="D25" s="169"/>
      <c r="E25" s="169"/>
      <c r="F25" s="169"/>
      <c r="G25" s="170"/>
      <c r="H25" s="56" t="s">
        <v>33</v>
      </c>
      <c r="I25" s="57"/>
      <c r="J25" s="58"/>
      <c r="K25" s="58"/>
      <c r="L25" s="58"/>
      <c r="M25" s="58"/>
      <c r="N25" s="58"/>
      <c r="O25" s="58"/>
      <c r="P25" s="58"/>
      <c r="Q25" s="58"/>
      <c r="R25" s="58">
        <f t="shared" si="2"/>
        <v>0</v>
      </c>
      <c r="S25" s="58">
        <f t="shared" si="0"/>
        <v>0</v>
      </c>
      <c r="T25" s="53"/>
      <c r="U25" s="53"/>
      <c r="V25" s="69">
        <f t="shared" si="1"/>
        <v>0</v>
      </c>
      <c r="W25" s="137"/>
      <c r="X25" s="137"/>
      <c r="Y25" s="137"/>
      <c r="AA25" s="55"/>
      <c r="AB25" s="55"/>
      <c r="AC25" s="55"/>
      <c r="AD25" s="55"/>
      <c r="AE25" s="55"/>
      <c r="AF25" s="55"/>
      <c r="AG25" s="55"/>
    </row>
    <row r="26" spans="1:35" s="54" customFormat="1" ht="8.1" customHeight="1" outlineLevel="1" x14ac:dyDescent="0.25">
      <c r="A26" s="166" t="s">
        <v>44</v>
      </c>
      <c r="B26" s="167"/>
      <c r="C26" s="168" t="s">
        <v>45</v>
      </c>
      <c r="D26" s="169"/>
      <c r="E26" s="169"/>
      <c r="F26" s="169"/>
      <c r="G26" s="170"/>
      <c r="H26" s="56" t="s">
        <v>33</v>
      </c>
      <c r="I26" s="57"/>
      <c r="J26" s="58"/>
      <c r="K26" s="58"/>
      <c r="L26" s="58"/>
      <c r="M26" s="58"/>
      <c r="N26" s="58"/>
      <c r="O26" s="58"/>
      <c r="P26" s="58"/>
      <c r="Q26" s="58"/>
      <c r="R26" s="58">
        <f t="shared" si="2"/>
        <v>0</v>
      </c>
      <c r="S26" s="58">
        <f t="shared" si="0"/>
        <v>0</v>
      </c>
      <c r="T26" s="53"/>
      <c r="U26" s="53"/>
      <c r="V26" s="69">
        <f t="shared" si="1"/>
        <v>0</v>
      </c>
      <c r="W26" s="137"/>
      <c r="X26" s="137"/>
      <c r="Y26" s="137"/>
      <c r="AA26" s="55"/>
      <c r="AB26" s="55"/>
      <c r="AC26" s="55"/>
      <c r="AD26" s="55"/>
      <c r="AE26" s="55"/>
      <c r="AF26" s="55"/>
      <c r="AG26" s="55"/>
    </row>
    <row r="27" spans="1:35" s="54" customFormat="1" ht="8.1" customHeight="1" outlineLevel="1" x14ac:dyDescent="0.25">
      <c r="A27" s="166" t="s">
        <v>46</v>
      </c>
      <c r="B27" s="167"/>
      <c r="C27" s="168" t="s">
        <v>47</v>
      </c>
      <c r="D27" s="169"/>
      <c r="E27" s="169"/>
      <c r="F27" s="169"/>
      <c r="G27" s="170"/>
      <c r="H27" s="56" t="s">
        <v>33</v>
      </c>
      <c r="I27" s="57"/>
      <c r="J27" s="58"/>
      <c r="K27" s="58"/>
      <c r="L27" s="58"/>
      <c r="M27" s="58"/>
      <c r="N27" s="58"/>
      <c r="O27" s="58"/>
      <c r="P27" s="58"/>
      <c r="Q27" s="58"/>
      <c r="R27" s="58">
        <f t="shared" si="2"/>
        <v>0</v>
      </c>
      <c r="S27" s="58">
        <f t="shared" si="0"/>
        <v>0</v>
      </c>
      <c r="T27" s="53"/>
      <c r="U27" s="53"/>
      <c r="V27" s="69">
        <f t="shared" si="1"/>
        <v>0</v>
      </c>
      <c r="W27" s="137"/>
      <c r="X27" s="137"/>
      <c r="Y27" s="137"/>
      <c r="AA27" s="55"/>
      <c r="AB27" s="55"/>
      <c r="AC27" s="55"/>
      <c r="AD27" s="55"/>
      <c r="AE27" s="55"/>
      <c r="AF27" s="55"/>
      <c r="AG27" s="55"/>
    </row>
    <row r="28" spans="1:35" s="54" customFormat="1" ht="8.1" customHeight="1" outlineLevel="1" x14ac:dyDescent="0.25">
      <c r="A28" s="166" t="s">
        <v>48</v>
      </c>
      <c r="B28" s="167"/>
      <c r="C28" s="168" t="s">
        <v>49</v>
      </c>
      <c r="D28" s="169"/>
      <c r="E28" s="169"/>
      <c r="F28" s="169"/>
      <c r="G28" s="170"/>
      <c r="H28" s="56" t="s">
        <v>33</v>
      </c>
      <c r="I28" s="57"/>
      <c r="J28" s="58"/>
      <c r="K28" s="58"/>
      <c r="L28" s="58"/>
      <c r="M28" s="58"/>
      <c r="N28" s="58"/>
      <c r="O28" s="58"/>
      <c r="P28" s="58"/>
      <c r="Q28" s="58"/>
      <c r="R28" s="58">
        <f t="shared" si="2"/>
        <v>0</v>
      </c>
      <c r="S28" s="58">
        <f t="shared" si="0"/>
        <v>0</v>
      </c>
      <c r="T28" s="53"/>
      <c r="U28" s="53"/>
      <c r="V28" s="69">
        <f t="shared" si="1"/>
        <v>0</v>
      </c>
      <c r="W28" s="137"/>
      <c r="X28" s="137"/>
      <c r="Y28" s="137"/>
      <c r="AA28" s="55"/>
      <c r="AB28" s="55"/>
      <c r="AC28" s="55"/>
      <c r="AD28" s="55"/>
      <c r="AE28" s="55"/>
      <c r="AF28" s="55"/>
      <c r="AG28" s="55"/>
    </row>
    <row r="29" spans="1:35" s="54" customFormat="1" ht="8.1" customHeight="1" outlineLevel="1" x14ac:dyDescent="0.25">
      <c r="A29" s="166" t="s">
        <v>50</v>
      </c>
      <c r="B29" s="167"/>
      <c r="C29" s="168" t="s">
        <v>51</v>
      </c>
      <c r="D29" s="169"/>
      <c r="E29" s="169"/>
      <c r="F29" s="169"/>
      <c r="G29" s="170"/>
      <c r="H29" s="56" t="s">
        <v>33</v>
      </c>
      <c r="I29" s="57">
        <v>11882.353979269999</v>
      </c>
      <c r="J29" s="58">
        <v>11819.577875790001</v>
      </c>
      <c r="K29" s="58">
        <v>13237.488194899999</v>
      </c>
      <c r="L29" s="58">
        <v>13618.913835400601</v>
      </c>
      <c r="M29" s="58">
        <v>12524.64239852</v>
      </c>
      <c r="N29" s="58">
        <v>14056.178019999999</v>
      </c>
      <c r="O29" s="58">
        <v>13914.721785379999</v>
      </c>
      <c r="P29" s="58">
        <v>15138.54026</v>
      </c>
      <c r="Q29" s="58">
        <v>13568.01311779</v>
      </c>
      <c r="R29" s="58">
        <f t="shared" si="2"/>
        <v>42813.6321154006</v>
      </c>
      <c r="S29" s="58">
        <f t="shared" si="0"/>
        <v>41101.648738570599</v>
      </c>
      <c r="T29" s="53"/>
      <c r="U29" s="53">
        <v>12524.64239852</v>
      </c>
      <c r="V29" s="69">
        <f t="shared" si="1"/>
        <v>0</v>
      </c>
      <c r="W29" s="137"/>
      <c r="X29" s="137"/>
      <c r="Y29" s="137"/>
      <c r="AA29" s="55"/>
      <c r="AB29" s="55"/>
      <c r="AC29" s="55"/>
      <c r="AD29" s="55"/>
      <c r="AE29" s="55"/>
      <c r="AF29" s="55"/>
      <c r="AG29" s="55"/>
    </row>
    <row r="30" spans="1:35" s="54" customFormat="1" ht="8.1" customHeight="1" outlineLevel="1" x14ac:dyDescent="0.25">
      <c r="A30" s="166" t="s">
        <v>52</v>
      </c>
      <c r="B30" s="167"/>
      <c r="C30" s="168" t="s">
        <v>53</v>
      </c>
      <c r="D30" s="169"/>
      <c r="E30" s="169"/>
      <c r="F30" s="169"/>
      <c r="G30" s="170"/>
      <c r="H30" s="56" t="s">
        <v>33</v>
      </c>
      <c r="I30" s="57"/>
      <c r="J30" s="58"/>
      <c r="K30" s="58"/>
      <c r="L30" s="58"/>
      <c r="M30" s="58"/>
      <c r="N30" s="58"/>
      <c r="O30" s="58"/>
      <c r="P30" s="58"/>
      <c r="Q30" s="58"/>
      <c r="R30" s="58">
        <f t="shared" si="2"/>
        <v>0</v>
      </c>
      <c r="S30" s="58">
        <f t="shared" si="0"/>
        <v>0</v>
      </c>
      <c r="T30" s="53"/>
      <c r="U30" s="53"/>
      <c r="V30" s="69">
        <f t="shared" si="1"/>
        <v>0</v>
      </c>
      <c r="W30" s="137"/>
      <c r="X30" s="137"/>
      <c r="Y30" s="137"/>
      <c r="AA30" s="55"/>
      <c r="AB30" s="55"/>
      <c r="AC30" s="55"/>
      <c r="AD30" s="55"/>
      <c r="AE30" s="55"/>
      <c r="AF30" s="55"/>
      <c r="AG30" s="55"/>
    </row>
    <row r="31" spans="1:35" s="54" customFormat="1" ht="16.5" customHeight="1" outlineLevel="1" x14ac:dyDescent="0.25">
      <c r="A31" s="166" t="s">
        <v>54</v>
      </c>
      <c r="B31" s="167"/>
      <c r="C31" s="168" t="s">
        <v>55</v>
      </c>
      <c r="D31" s="169"/>
      <c r="E31" s="169"/>
      <c r="F31" s="169"/>
      <c r="G31" s="170"/>
      <c r="H31" s="56" t="s">
        <v>33</v>
      </c>
      <c r="I31" s="57">
        <f>SUM(I32:I33)</f>
        <v>0</v>
      </c>
      <c r="J31" s="58">
        <f>SUM(J32:J33)</f>
        <v>0</v>
      </c>
      <c r="K31" s="58">
        <f>SUM(K32:K33)</f>
        <v>0</v>
      </c>
      <c r="L31" s="58">
        <v>0</v>
      </c>
      <c r="M31" s="58">
        <f>SUM(M32:M33)</f>
        <v>0</v>
      </c>
      <c r="N31" s="58">
        <v>0</v>
      </c>
      <c r="O31" s="58">
        <f>SUM(O32:O33)</f>
        <v>0</v>
      </c>
      <c r="P31" s="58">
        <v>0</v>
      </c>
      <c r="Q31" s="58">
        <f>SUM(Q32:Q33)</f>
        <v>0</v>
      </c>
      <c r="R31" s="58">
        <f t="shared" si="2"/>
        <v>0</v>
      </c>
      <c r="S31" s="58">
        <f t="shared" si="0"/>
        <v>0</v>
      </c>
      <c r="T31" s="53"/>
      <c r="U31" s="53"/>
      <c r="V31" s="69">
        <f t="shared" si="1"/>
        <v>0</v>
      </c>
      <c r="W31" s="137"/>
      <c r="X31" s="137"/>
      <c r="Y31" s="137"/>
      <c r="AA31" s="55"/>
      <c r="AB31" s="55"/>
      <c r="AC31" s="55"/>
      <c r="AD31" s="55"/>
      <c r="AE31" s="55"/>
      <c r="AF31" s="55"/>
      <c r="AG31" s="55"/>
    </row>
    <row r="32" spans="1:35" s="54" customFormat="1" ht="8.1" customHeight="1" outlineLevel="2" x14ac:dyDescent="0.25">
      <c r="A32" s="166" t="s">
        <v>56</v>
      </c>
      <c r="B32" s="167"/>
      <c r="C32" s="186" t="s">
        <v>57</v>
      </c>
      <c r="D32" s="187"/>
      <c r="E32" s="187"/>
      <c r="F32" s="187"/>
      <c r="G32" s="188"/>
      <c r="H32" s="56" t="s">
        <v>33</v>
      </c>
      <c r="I32" s="57"/>
      <c r="J32" s="58"/>
      <c r="K32" s="58"/>
      <c r="L32" s="58"/>
      <c r="M32" s="58"/>
      <c r="N32" s="58"/>
      <c r="O32" s="58"/>
      <c r="P32" s="58"/>
      <c r="Q32" s="58"/>
      <c r="R32" s="58">
        <f t="shared" si="2"/>
        <v>0</v>
      </c>
      <c r="S32" s="58">
        <f t="shared" si="0"/>
        <v>0</v>
      </c>
      <c r="T32" s="53"/>
      <c r="U32" s="53"/>
      <c r="V32" s="69">
        <f t="shared" si="1"/>
        <v>0</v>
      </c>
      <c r="W32" s="137"/>
      <c r="X32" s="137"/>
      <c r="Y32" s="137"/>
      <c r="AA32" s="55"/>
      <c r="AB32" s="55"/>
      <c r="AC32" s="55"/>
      <c r="AD32" s="55"/>
      <c r="AE32" s="55"/>
      <c r="AF32" s="55"/>
      <c r="AG32" s="55"/>
    </row>
    <row r="33" spans="1:33" s="54" customFormat="1" ht="8.1" customHeight="1" outlineLevel="2" x14ac:dyDescent="0.25">
      <c r="A33" s="166" t="s">
        <v>58</v>
      </c>
      <c r="B33" s="167"/>
      <c r="C33" s="186" t="s">
        <v>59</v>
      </c>
      <c r="D33" s="187"/>
      <c r="E33" s="187"/>
      <c r="F33" s="187"/>
      <c r="G33" s="188"/>
      <c r="H33" s="56" t="s">
        <v>33</v>
      </c>
      <c r="I33" s="57"/>
      <c r="J33" s="58"/>
      <c r="K33" s="58"/>
      <c r="L33" s="58"/>
      <c r="M33" s="58"/>
      <c r="N33" s="58"/>
      <c r="O33" s="58"/>
      <c r="P33" s="58"/>
      <c r="Q33" s="58"/>
      <c r="R33" s="58">
        <f t="shared" si="2"/>
        <v>0</v>
      </c>
      <c r="S33" s="58">
        <f t="shared" si="0"/>
        <v>0</v>
      </c>
      <c r="T33" s="53"/>
      <c r="U33" s="53"/>
      <c r="V33" s="69">
        <f t="shared" si="1"/>
        <v>0</v>
      </c>
      <c r="W33" s="137"/>
      <c r="X33" s="137"/>
      <c r="Y33" s="137"/>
      <c r="AA33" s="55"/>
      <c r="AB33" s="55"/>
      <c r="AC33" s="55"/>
      <c r="AD33" s="55"/>
      <c r="AE33" s="55"/>
      <c r="AF33" s="55"/>
      <c r="AG33" s="55"/>
    </row>
    <row r="34" spans="1:33" s="54" customFormat="1" ht="8.1" customHeight="1" outlineLevel="1" x14ac:dyDescent="0.25">
      <c r="A34" s="166" t="s">
        <v>60</v>
      </c>
      <c r="B34" s="167"/>
      <c r="C34" s="168" t="s">
        <v>61</v>
      </c>
      <c r="D34" s="169"/>
      <c r="E34" s="169"/>
      <c r="F34" s="169"/>
      <c r="G34" s="170"/>
      <c r="H34" s="56" t="s">
        <v>33</v>
      </c>
      <c r="I34" s="57">
        <v>20.86245903</v>
      </c>
      <c r="J34" s="58">
        <v>22.827357960000001</v>
      </c>
      <c r="K34" s="58">
        <v>69.333746610000006</v>
      </c>
      <c r="L34" s="58">
        <v>22.384498303792377</v>
      </c>
      <c r="M34" s="58">
        <v>53.393048489999998</v>
      </c>
      <c r="N34" s="58">
        <v>21.95478</v>
      </c>
      <c r="O34" s="58">
        <v>50.475705599999998</v>
      </c>
      <c r="P34" s="58">
        <v>22.832979999999999</v>
      </c>
      <c r="Q34" s="58">
        <v>52.49473382</v>
      </c>
      <c r="R34" s="58">
        <f>L34+N34+P34</f>
        <v>67.172258303792376</v>
      </c>
      <c r="S34" s="58">
        <f t="shared" si="0"/>
        <v>125.35493772379237</v>
      </c>
      <c r="T34" s="53"/>
      <c r="U34" s="53">
        <v>53.393048489999998</v>
      </c>
      <c r="V34" s="69">
        <f t="shared" si="1"/>
        <v>0</v>
      </c>
      <c r="W34" s="137"/>
      <c r="X34" s="137"/>
      <c r="Y34" s="137"/>
      <c r="AA34" s="55"/>
      <c r="AB34" s="55"/>
      <c r="AC34" s="55"/>
      <c r="AD34" s="55"/>
      <c r="AE34" s="55"/>
      <c r="AF34" s="55"/>
      <c r="AG34" s="55"/>
    </row>
    <row r="35" spans="1:33" s="54" customFormat="1" ht="16.5" customHeight="1" x14ac:dyDescent="0.25">
      <c r="A35" s="166" t="s">
        <v>62</v>
      </c>
      <c r="B35" s="167"/>
      <c r="C35" s="183" t="s">
        <v>63</v>
      </c>
      <c r="D35" s="184"/>
      <c r="E35" s="184"/>
      <c r="F35" s="184"/>
      <c r="G35" s="185"/>
      <c r="H35" s="56" t="s">
        <v>33</v>
      </c>
      <c r="I35" s="57">
        <f>I36+I40+I41+I42+I43+I44+I45+I46+I49</f>
        <v>11463.04255978</v>
      </c>
      <c r="J35" s="58">
        <f>J36+J40+J41+J42+J43+J44+J45+J46+J49</f>
        <v>11533.528688319999</v>
      </c>
      <c r="K35" s="58">
        <f>K36+K40+K41+K42+K43+K44+K45+K46+K49</f>
        <v>12830.640253919999</v>
      </c>
      <c r="L35" s="58">
        <v>13483.709501319423</v>
      </c>
      <c r="M35" s="58">
        <f>M36+M40+M41+M42+M43+M44+M45+M46+M49</f>
        <v>12092.2068119</v>
      </c>
      <c r="N35" s="58">
        <v>13508.267849999998</v>
      </c>
      <c r="O35" s="58">
        <f>O36+O40+O41+O42+O43+O44+O45+O46+O49</f>
        <v>13431.059517329999</v>
      </c>
      <c r="P35" s="58">
        <v>14349.394460000001</v>
      </c>
      <c r="Q35" s="58">
        <f>Q36+Q40+Q41+Q42+Q43+Q44+Q45+Q46+Q49</f>
        <v>12843.1141283</v>
      </c>
      <c r="R35" s="58">
        <f>L35+N35+P35</f>
        <v>41341.371811319426</v>
      </c>
      <c r="S35" s="58">
        <f t="shared" si="0"/>
        <v>39757.883146949418</v>
      </c>
      <c r="T35" s="53"/>
      <c r="U35" s="53">
        <v>12092.2068119</v>
      </c>
      <c r="V35" s="69">
        <f t="shared" si="1"/>
        <v>0</v>
      </c>
      <c r="W35" s="137"/>
      <c r="X35" s="137"/>
      <c r="Y35" s="137"/>
      <c r="AA35" s="55"/>
      <c r="AB35" s="55"/>
      <c r="AC35" s="55"/>
      <c r="AD35" s="55"/>
      <c r="AE35" s="55"/>
      <c r="AF35" s="55"/>
      <c r="AG35" s="55"/>
    </row>
    <row r="36" spans="1:33" s="54" customFormat="1" ht="8.1" customHeight="1" outlineLevel="1" x14ac:dyDescent="0.25">
      <c r="A36" s="166" t="s">
        <v>64</v>
      </c>
      <c r="B36" s="167"/>
      <c r="C36" s="168" t="s">
        <v>35</v>
      </c>
      <c r="D36" s="169"/>
      <c r="E36" s="169"/>
      <c r="F36" s="169"/>
      <c r="G36" s="170"/>
      <c r="H36" s="56" t="s">
        <v>33</v>
      </c>
      <c r="I36" s="57">
        <f>SUM(I37:I39)</f>
        <v>0</v>
      </c>
      <c r="J36" s="58">
        <f>SUM(J37:J39)</f>
        <v>0</v>
      </c>
      <c r="K36" s="58">
        <f>SUM(K37:K39)</f>
        <v>0</v>
      </c>
      <c r="L36" s="58">
        <v>0</v>
      </c>
      <c r="M36" s="58">
        <f>SUM(M37:M39)</f>
        <v>0</v>
      </c>
      <c r="N36" s="58">
        <v>0</v>
      </c>
      <c r="O36" s="58">
        <f>SUM(O37:O39)</f>
        <v>0</v>
      </c>
      <c r="P36" s="58">
        <v>0</v>
      </c>
      <c r="Q36" s="58">
        <f>SUM(Q37:Q39)</f>
        <v>0</v>
      </c>
      <c r="R36" s="58">
        <f t="shared" si="2"/>
        <v>0</v>
      </c>
      <c r="S36" s="58">
        <f t="shared" si="0"/>
        <v>0</v>
      </c>
      <c r="T36" s="53"/>
      <c r="U36" s="53"/>
      <c r="V36" s="69">
        <f t="shared" si="1"/>
        <v>0</v>
      </c>
      <c r="W36" s="137"/>
      <c r="X36" s="137"/>
      <c r="Y36" s="137"/>
      <c r="AA36" s="55"/>
      <c r="AB36" s="55"/>
      <c r="AC36" s="55"/>
      <c r="AD36" s="55"/>
      <c r="AE36" s="55"/>
      <c r="AF36" s="55"/>
      <c r="AG36" s="55"/>
    </row>
    <row r="37" spans="1:33" s="54" customFormat="1" ht="16.5" customHeight="1" outlineLevel="2" x14ac:dyDescent="0.25">
      <c r="A37" s="166" t="s">
        <v>65</v>
      </c>
      <c r="B37" s="167"/>
      <c r="C37" s="186" t="s">
        <v>37</v>
      </c>
      <c r="D37" s="187"/>
      <c r="E37" s="187"/>
      <c r="F37" s="187"/>
      <c r="G37" s="188"/>
      <c r="H37" s="56" t="s">
        <v>33</v>
      </c>
      <c r="I37" s="57"/>
      <c r="J37" s="58"/>
      <c r="K37" s="58"/>
      <c r="L37" s="58"/>
      <c r="M37" s="58"/>
      <c r="N37" s="58"/>
      <c r="O37" s="58"/>
      <c r="P37" s="58"/>
      <c r="Q37" s="58"/>
      <c r="R37" s="58">
        <f t="shared" si="2"/>
        <v>0</v>
      </c>
      <c r="S37" s="58">
        <f t="shared" si="0"/>
        <v>0</v>
      </c>
      <c r="T37" s="53"/>
      <c r="U37" s="53"/>
      <c r="V37" s="69">
        <f t="shared" si="1"/>
        <v>0</v>
      </c>
      <c r="W37" s="137"/>
      <c r="X37" s="137"/>
      <c r="Y37" s="137"/>
      <c r="AA37" s="55"/>
      <c r="AB37" s="55"/>
      <c r="AC37" s="55"/>
      <c r="AD37" s="55"/>
      <c r="AE37" s="55"/>
      <c r="AF37" s="55"/>
      <c r="AG37" s="55"/>
    </row>
    <row r="38" spans="1:33" s="54" customFormat="1" ht="16.5" customHeight="1" outlineLevel="2" x14ac:dyDescent="0.25">
      <c r="A38" s="166" t="s">
        <v>66</v>
      </c>
      <c r="B38" s="167"/>
      <c r="C38" s="186" t="s">
        <v>39</v>
      </c>
      <c r="D38" s="187"/>
      <c r="E38" s="187"/>
      <c r="F38" s="187"/>
      <c r="G38" s="188"/>
      <c r="H38" s="56" t="s">
        <v>33</v>
      </c>
      <c r="I38" s="57"/>
      <c r="J38" s="58"/>
      <c r="K38" s="58"/>
      <c r="L38" s="58"/>
      <c r="M38" s="58"/>
      <c r="N38" s="58"/>
      <c r="O38" s="58"/>
      <c r="P38" s="58"/>
      <c r="Q38" s="58"/>
      <c r="R38" s="58">
        <f t="shared" si="2"/>
        <v>0</v>
      </c>
      <c r="S38" s="58">
        <f t="shared" si="0"/>
        <v>0</v>
      </c>
      <c r="T38" s="53"/>
      <c r="U38" s="53"/>
      <c r="V38" s="69">
        <f t="shared" si="1"/>
        <v>0</v>
      </c>
      <c r="W38" s="137"/>
      <c r="X38" s="137"/>
      <c r="Y38" s="137"/>
      <c r="AA38" s="55"/>
      <c r="AB38" s="55"/>
      <c r="AC38" s="55"/>
      <c r="AD38" s="55"/>
      <c r="AE38" s="55"/>
      <c r="AF38" s="55"/>
      <c r="AG38" s="55"/>
    </row>
    <row r="39" spans="1:33" s="54" customFormat="1" ht="16.5" customHeight="1" outlineLevel="2" x14ac:dyDescent="0.25">
      <c r="A39" s="166" t="s">
        <v>67</v>
      </c>
      <c r="B39" s="167"/>
      <c r="C39" s="186" t="s">
        <v>41</v>
      </c>
      <c r="D39" s="187"/>
      <c r="E39" s="187"/>
      <c r="F39" s="187"/>
      <c r="G39" s="188"/>
      <c r="H39" s="56" t="s">
        <v>33</v>
      </c>
      <c r="I39" s="57"/>
      <c r="J39" s="58"/>
      <c r="K39" s="58"/>
      <c r="L39" s="58"/>
      <c r="M39" s="58"/>
      <c r="N39" s="58"/>
      <c r="O39" s="58"/>
      <c r="P39" s="58"/>
      <c r="Q39" s="58"/>
      <c r="R39" s="58">
        <f t="shared" si="2"/>
        <v>0</v>
      </c>
      <c r="S39" s="58">
        <f t="shared" si="0"/>
        <v>0</v>
      </c>
      <c r="T39" s="53"/>
      <c r="U39" s="53"/>
      <c r="V39" s="69">
        <f t="shared" si="1"/>
        <v>0</v>
      </c>
      <c r="W39" s="137"/>
      <c r="X39" s="137"/>
      <c r="Y39" s="137"/>
      <c r="AA39" s="55"/>
      <c r="AB39" s="55"/>
      <c r="AC39" s="55"/>
      <c r="AD39" s="55"/>
      <c r="AE39" s="55"/>
      <c r="AF39" s="55"/>
      <c r="AG39" s="55"/>
    </row>
    <row r="40" spans="1:33" s="54" customFormat="1" ht="8.1" customHeight="1" outlineLevel="1" x14ac:dyDescent="0.25">
      <c r="A40" s="166" t="s">
        <v>68</v>
      </c>
      <c r="B40" s="167"/>
      <c r="C40" s="168" t="s">
        <v>43</v>
      </c>
      <c r="D40" s="169"/>
      <c r="E40" s="169"/>
      <c r="F40" s="169"/>
      <c r="G40" s="170"/>
      <c r="H40" s="56" t="s">
        <v>33</v>
      </c>
      <c r="I40" s="57"/>
      <c r="J40" s="58"/>
      <c r="K40" s="58"/>
      <c r="L40" s="58"/>
      <c r="M40" s="58"/>
      <c r="N40" s="58"/>
      <c r="O40" s="58"/>
      <c r="P40" s="58"/>
      <c r="Q40" s="58"/>
      <c r="R40" s="58">
        <f t="shared" si="2"/>
        <v>0</v>
      </c>
      <c r="S40" s="58">
        <f t="shared" si="0"/>
        <v>0</v>
      </c>
      <c r="T40" s="53"/>
      <c r="U40" s="53"/>
      <c r="V40" s="69">
        <f t="shared" si="1"/>
        <v>0</v>
      </c>
      <c r="W40" s="137"/>
      <c r="X40" s="137"/>
      <c r="Y40" s="137"/>
      <c r="AA40" s="55"/>
      <c r="AB40" s="55"/>
      <c r="AC40" s="55"/>
      <c r="AD40" s="55"/>
      <c r="AE40" s="55"/>
      <c r="AF40" s="55"/>
      <c r="AG40" s="55"/>
    </row>
    <row r="41" spans="1:33" s="54" customFormat="1" ht="8.1" customHeight="1" outlineLevel="1" x14ac:dyDescent="0.25">
      <c r="A41" s="166" t="s">
        <v>69</v>
      </c>
      <c r="B41" s="167"/>
      <c r="C41" s="168" t="s">
        <v>45</v>
      </c>
      <c r="D41" s="169"/>
      <c r="E41" s="169"/>
      <c r="F41" s="169"/>
      <c r="G41" s="170"/>
      <c r="H41" s="56" t="s">
        <v>33</v>
      </c>
      <c r="I41" s="57"/>
      <c r="J41" s="58"/>
      <c r="K41" s="58"/>
      <c r="L41" s="58"/>
      <c r="M41" s="58"/>
      <c r="N41" s="58"/>
      <c r="O41" s="58"/>
      <c r="P41" s="58"/>
      <c r="Q41" s="58"/>
      <c r="R41" s="58">
        <f t="shared" si="2"/>
        <v>0</v>
      </c>
      <c r="S41" s="58">
        <f t="shared" si="0"/>
        <v>0</v>
      </c>
      <c r="T41" s="53"/>
      <c r="U41" s="53"/>
      <c r="V41" s="69">
        <f t="shared" si="1"/>
        <v>0</v>
      </c>
      <c r="W41" s="137"/>
      <c r="X41" s="137"/>
      <c r="Y41" s="137"/>
      <c r="AA41" s="55"/>
      <c r="AB41" s="55"/>
      <c r="AC41" s="55"/>
      <c r="AD41" s="55"/>
      <c r="AE41" s="55"/>
      <c r="AF41" s="55"/>
      <c r="AG41" s="55"/>
    </row>
    <row r="42" spans="1:33" s="54" customFormat="1" ht="8.1" customHeight="1" outlineLevel="1" x14ac:dyDescent="0.25">
      <c r="A42" s="166" t="s">
        <v>70</v>
      </c>
      <c r="B42" s="167"/>
      <c r="C42" s="168" t="s">
        <v>47</v>
      </c>
      <c r="D42" s="169"/>
      <c r="E42" s="169"/>
      <c r="F42" s="169"/>
      <c r="G42" s="170"/>
      <c r="H42" s="56" t="s">
        <v>33</v>
      </c>
      <c r="I42" s="57"/>
      <c r="J42" s="58"/>
      <c r="K42" s="58"/>
      <c r="L42" s="58"/>
      <c r="M42" s="58"/>
      <c r="N42" s="58"/>
      <c r="O42" s="58"/>
      <c r="P42" s="58"/>
      <c r="Q42" s="58"/>
      <c r="R42" s="58">
        <f t="shared" si="2"/>
        <v>0</v>
      </c>
      <c r="S42" s="58">
        <f t="shared" si="0"/>
        <v>0</v>
      </c>
      <c r="T42" s="53"/>
      <c r="U42" s="53"/>
      <c r="V42" s="69">
        <f t="shared" si="1"/>
        <v>0</v>
      </c>
      <c r="W42" s="137"/>
      <c r="X42" s="137"/>
      <c r="Y42" s="137"/>
      <c r="AA42" s="55"/>
      <c r="AB42" s="55"/>
      <c r="AC42" s="55"/>
      <c r="AD42" s="55"/>
      <c r="AE42" s="55"/>
      <c r="AF42" s="55"/>
      <c r="AG42" s="55"/>
    </row>
    <row r="43" spans="1:33" s="54" customFormat="1" ht="8.1" customHeight="1" outlineLevel="1" x14ac:dyDescent="0.25">
      <c r="A43" s="166" t="s">
        <v>71</v>
      </c>
      <c r="B43" s="167"/>
      <c r="C43" s="168" t="s">
        <v>49</v>
      </c>
      <c r="D43" s="169"/>
      <c r="E43" s="169"/>
      <c r="F43" s="169"/>
      <c r="G43" s="170"/>
      <c r="H43" s="56" t="s">
        <v>33</v>
      </c>
      <c r="I43" s="57"/>
      <c r="J43" s="58"/>
      <c r="K43" s="58"/>
      <c r="L43" s="58"/>
      <c r="M43" s="58"/>
      <c r="N43" s="58"/>
      <c r="O43" s="58"/>
      <c r="P43" s="58"/>
      <c r="Q43" s="58"/>
      <c r="R43" s="58">
        <f t="shared" si="2"/>
        <v>0</v>
      </c>
      <c r="S43" s="58">
        <f t="shared" si="0"/>
        <v>0</v>
      </c>
      <c r="T43" s="53"/>
      <c r="U43" s="53"/>
      <c r="V43" s="69">
        <f t="shared" si="1"/>
        <v>0</v>
      </c>
      <c r="W43" s="137"/>
      <c r="X43" s="137"/>
      <c r="Y43" s="137"/>
      <c r="AA43" s="55"/>
      <c r="AB43" s="55"/>
      <c r="AC43" s="55"/>
      <c r="AD43" s="55"/>
      <c r="AE43" s="55"/>
      <c r="AF43" s="55"/>
      <c r="AG43" s="55"/>
    </row>
    <row r="44" spans="1:33" s="54" customFormat="1" ht="8.1" customHeight="1" outlineLevel="1" x14ac:dyDescent="0.25">
      <c r="A44" s="166" t="s">
        <v>72</v>
      </c>
      <c r="B44" s="167"/>
      <c r="C44" s="168" t="s">
        <v>51</v>
      </c>
      <c r="D44" s="169"/>
      <c r="E44" s="169"/>
      <c r="F44" s="169"/>
      <c r="G44" s="170"/>
      <c r="H44" s="56" t="s">
        <v>33</v>
      </c>
      <c r="I44" s="57">
        <v>11449.63055989</v>
      </c>
      <c r="J44" s="58">
        <v>11516.29311843</v>
      </c>
      <c r="K44" s="58">
        <v>12781.69897797</v>
      </c>
      <c r="L44" s="58">
        <v>13467.57</v>
      </c>
      <c r="M44" s="58">
        <v>12065.477087589999</v>
      </c>
      <c r="N44" s="58">
        <v>13488.596519999999</v>
      </c>
      <c r="O44" s="58">
        <v>13404.157113089999</v>
      </c>
      <c r="P44" s="58">
        <v>14328.92128</v>
      </c>
      <c r="Q44" s="58">
        <v>12797.450058009999</v>
      </c>
      <c r="R44" s="58">
        <f t="shared" si="2"/>
        <v>41285.087800000001</v>
      </c>
      <c r="S44" s="58">
        <f t="shared" si="0"/>
        <v>39669.177171099996</v>
      </c>
      <c r="T44" s="53"/>
      <c r="U44" s="53">
        <v>12065.477087589999</v>
      </c>
      <c r="V44" s="69">
        <f t="shared" si="1"/>
        <v>0</v>
      </c>
      <c r="W44" s="137"/>
      <c r="X44" s="137"/>
      <c r="Y44" s="137"/>
      <c r="AA44" s="55"/>
      <c r="AB44" s="55"/>
      <c r="AC44" s="55"/>
      <c r="AD44" s="55"/>
      <c r="AE44" s="55"/>
      <c r="AF44" s="55"/>
      <c r="AG44" s="55"/>
    </row>
    <row r="45" spans="1:33" s="54" customFormat="1" ht="8.1" customHeight="1" outlineLevel="1" x14ac:dyDescent="0.25">
      <c r="A45" s="166" t="s">
        <v>73</v>
      </c>
      <c r="B45" s="167"/>
      <c r="C45" s="168" t="s">
        <v>53</v>
      </c>
      <c r="D45" s="169"/>
      <c r="E45" s="169"/>
      <c r="F45" s="169"/>
      <c r="G45" s="170"/>
      <c r="H45" s="56" t="s">
        <v>33</v>
      </c>
      <c r="I45" s="57"/>
      <c r="J45" s="58"/>
      <c r="K45" s="58"/>
      <c r="L45" s="58"/>
      <c r="M45" s="58"/>
      <c r="N45" s="58"/>
      <c r="O45" s="58"/>
      <c r="P45" s="58"/>
      <c r="Q45" s="58"/>
      <c r="R45" s="58">
        <f t="shared" si="2"/>
        <v>0</v>
      </c>
      <c r="S45" s="58">
        <f t="shared" si="0"/>
        <v>0</v>
      </c>
      <c r="T45" s="53"/>
      <c r="U45" s="53"/>
      <c r="V45" s="69">
        <f t="shared" si="1"/>
        <v>0</v>
      </c>
      <c r="W45" s="137"/>
      <c r="X45" s="137"/>
      <c r="Y45" s="137"/>
      <c r="AA45" s="55"/>
      <c r="AB45" s="55"/>
      <c r="AC45" s="55"/>
      <c r="AD45" s="55"/>
      <c r="AE45" s="55"/>
      <c r="AF45" s="55"/>
      <c r="AG45" s="55"/>
    </row>
    <row r="46" spans="1:33" s="54" customFormat="1" ht="16.5" customHeight="1" outlineLevel="1" x14ac:dyDescent="0.25">
      <c r="A46" s="166" t="s">
        <v>74</v>
      </c>
      <c r="B46" s="167"/>
      <c r="C46" s="168" t="s">
        <v>55</v>
      </c>
      <c r="D46" s="169"/>
      <c r="E46" s="169"/>
      <c r="F46" s="169"/>
      <c r="G46" s="170"/>
      <c r="H46" s="56" t="s">
        <v>33</v>
      </c>
      <c r="I46" s="57">
        <f>I47+I48</f>
        <v>0</v>
      </c>
      <c r="J46" s="58">
        <f>J47+J48</f>
        <v>0</v>
      </c>
      <c r="K46" s="58">
        <f>K47+K48</f>
        <v>0</v>
      </c>
      <c r="L46" s="58">
        <v>0</v>
      </c>
      <c r="M46" s="58">
        <f>M47+M48</f>
        <v>0</v>
      </c>
      <c r="N46" s="58">
        <v>0</v>
      </c>
      <c r="O46" s="58">
        <f>O47+O48</f>
        <v>0</v>
      </c>
      <c r="P46" s="58">
        <v>0</v>
      </c>
      <c r="Q46" s="58">
        <f>Q47+Q48</f>
        <v>0</v>
      </c>
      <c r="R46" s="58">
        <f t="shared" si="2"/>
        <v>0</v>
      </c>
      <c r="S46" s="58">
        <f t="shared" si="0"/>
        <v>0</v>
      </c>
      <c r="T46" s="53"/>
      <c r="U46" s="53"/>
      <c r="V46" s="69">
        <f t="shared" si="1"/>
        <v>0</v>
      </c>
      <c r="W46" s="137"/>
      <c r="X46" s="137"/>
      <c r="Y46" s="137"/>
      <c r="AA46" s="55"/>
      <c r="AB46" s="55"/>
      <c r="AC46" s="55"/>
      <c r="AD46" s="55"/>
      <c r="AE46" s="55"/>
      <c r="AF46" s="55"/>
      <c r="AG46" s="55"/>
    </row>
    <row r="47" spans="1:33" s="54" customFormat="1" ht="8.1" customHeight="1" outlineLevel="2" x14ac:dyDescent="0.25">
      <c r="A47" s="166" t="s">
        <v>75</v>
      </c>
      <c r="B47" s="167"/>
      <c r="C47" s="186" t="s">
        <v>57</v>
      </c>
      <c r="D47" s="187"/>
      <c r="E47" s="187"/>
      <c r="F47" s="187"/>
      <c r="G47" s="188"/>
      <c r="H47" s="56" t="s">
        <v>33</v>
      </c>
      <c r="I47" s="57"/>
      <c r="J47" s="58"/>
      <c r="K47" s="58"/>
      <c r="L47" s="58"/>
      <c r="M47" s="58"/>
      <c r="N47" s="58"/>
      <c r="O47" s="58"/>
      <c r="P47" s="58"/>
      <c r="Q47" s="58"/>
      <c r="R47" s="58">
        <f t="shared" si="2"/>
        <v>0</v>
      </c>
      <c r="S47" s="58">
        <f t="shared" si="0"/>
        <v>0</v>
      </c>
      <c r="T47" s="53"/>
      <c r="U47" s="53"/>
      <c r="V47" s="69">
        <f t="shared" si="1"/>
        <v>0</v>
      </c>
      <c r="W47" s="137"/>
      <c r="X47" s="137"/>
      <c r="Y47" s="137"/>
      <c r="AA47" s="55"/>
      <c r="AB47" s="55"/>
      <c r="AC47" s="55"/>
      <c r="AD47" s="55"/>
      <c r="AE47" s="55"/>
      <c r="AF47" s="55"/>
      <c r="AG47" s="55"/>
    </row>
    <row r="48" spans="1:33" s="54" customFormat="1" ht="8.1" customHeight="1" outlineLevel="2" x14ac:dyDescent="0.25">
      <c r="A48" s="166" t="s">
        <v>76</v>
      </c>
      <c r="B48" s="167"/>
      <c r="C48" s="186" t="s">
        <v>59</v>
      </c>
      <c r="D48" s="187"/>
      <c r="E48" s="187"/>
      <c r="F48" s="187"/>
      <c r="G48" s="188"/>
      <c r="H48" s="56" t="s">
        <v>33</v>
      </c>
      <c r="I48" s="57"/>
      <c r="J48" s="58"/>
      <c r="K48" s="58"/>
      <c r="L48" s="58"/>
      <c r="M48" s="58"/>
      <c r="N48" s="58"/>
      <c r="O48" s="58"/>
      <c r="P48" s="58"/>
      <c r="Q48" s="58"/>
      <c r="R48" s="58">
        <f t="shared" si="2"/>
        <v>0</v>
      </c>
      <c r="S48" s="58">
        <f t="shared" si="0"/>
        <v>0</v>
      </c>
      <c r="T48" s="53"/>
      <c r="U48" s="53"/>
      <c r="V48" s="69">
        <f t="shared" si="1"/>
        <v>0</v>
      </c>
      <c r="W48" s="137"/>
      <c r="X48" s="137"/>
      <c r="Y48" s="137"/>
      <c r="AA48" s="55"/>
      <c r="AB48" s="55"/>
      <c r="AC48" s="55"/>
      <c r="AD48" s="55"/>
      <c r="AE48" s="55"/>
      <c r="AF48" s="55"/>
      <c r="AG48" s="55"/>
    </row>
    <row r="49" spans="1:33" s="54" customFormat="1" ht="8.1" customHeight="1" outlineLevel="1" x14ac:dyDescent="0.25">
      <c r="A49" s="166" t="s">
        <v>77</v>
      </c>
      <c r="B49" s="167"/>
      <c r="C49" s="168" t="s">
        <v>61</v>
      </c>
      <c r="D49" s="169"/>
      <c r="E49" s="169"/>
      <c r="F49" s="169"/>
      <c r="G49" s="170"/>
      <c r="H49" s="56" t="s">
        <v>33</v>
      </c>
      <c r="I49" s="57">
        <v>13.411999890000001</v>
      </c>
      <c r="J49" s="58">
        <v>17.235569890000001</v>
      </c>
      <c r="K49" s="58">
        <v>48.941275949999998</v>
      </c>
      <c r="L49" s="58">
        <v>16.149999999999999</v>
      </c>
      <c r="M49" s="58">
        <v>26.729724310000002</v>
      </c>
      <c r="N49" s="58">
        <v>19.671330000000001</v>
      </c>
      <c r="O49" s="58">
        <v>26.902404239999999</v>
      </c>
      <c r="P49" s="58">
        <v>20.473179999999999</v>
      </c>
      <c r="Q49" s="58">
        <v>45.664070289999998</v>
      </c>
      <c r="R49" s="58">
        <f t="shared" si="2"/>
        <v>56.294510000000002</v>
      </c>
      <c r="S49" s="58">
        <f t="shared" si="0"/>
        <v>88.716474529999999</v>
      </c>
      <c r="T49" s="53"/>
      <c r="U49" s="53">
        <v>26.729724310000002</v>
      </c>
      <c r="V49" s="69">
        <f t="shared" si="1"/>
        <v>0</v>
      </c>
      <c r="W49" s="137"/>
      <c r="X49" s="137"/>
      <c r="Y49" s="137"/>
      <c r="AA49" s="55"/>
      <c r="AB49" s="55"/>
      <c r="AC49" s="55"/>
      <c r="AD49" s="55"/>
      <c r="AE49" s="55"/>
      <c r="AF49" s="55"/>
      <c r="AG49" s="55"/>
    </row>
    <row r="50" spans="1:33" s="54" customFormat="1" ht="8.1" customHeight="1" outlineLevel="1" x14ac:dyDescent="0.25">
      <c r="A50" s="166" t="s">
        <v>78</v>
      </c>
      <c r="B50" s="167"/>
      <c r="C50" s="168" t="s">
        <v>79</v>
      </c>
      <c r="D50" s="169"/>
      <c r="E50" s="169"/>
      <c r="F50" s="169"/>
      <c r="G50" s="170"/>
      <c r="H50" s="56" t="s">
        <v>33</v>
      </c>
      <c r="I50" s="57">
        <f>I51+I52+I57+I58</f>
        <v>6527.9846060099999</v>
      </c>
      <c r="J50" s="58">
        <f>J51+J52+J57+J58</f>
        <v>6612.4704370399995</v>
      </c>
      <c r="K50" s="58">
        <f>K51+K52+K57+K58</f>
        <v>7785.8567683699994</v>
      </c>
      <c r="L50" s="58">
        <v>8198.7000000000007</v>
      </c>
      <c r="M50" s="58">
        <f>M51+M52+M57+M58</f>
        <v>7190.8441197000002</v>
      </c>
      <c r="N50" s="58">
        <v>8032.7022900000002</v>
      </c>
      <c r="O50" s="58">
        <f>O51+O52+O57+O58</f>
        <v>8356.4609491999981</v>
      </c>
      <c r="P50" s="58">
        <v>8606.7453300000016</v>
      </c>
      <c r="Q50" s="58">
        <f>Q51+Q52+Q57+Q58</f>
        <v>7606.5424810600007</v>
      </c>
      <c r="R50" s="58">
        <f t="shared" si="2"/>
        <v>24838.147620000003</v>
      </c>
      <c r="S50" s="58">
        <f t="shared" si="0"/>
        <v>24161.70343026</v>
      </c>
      <c r="T50" s="53"/>
      <c r="U50" s="53">
        <v>7190.8441197000002</v>
      </c>
      <c r="V50" s="69">
        <f t="shared" si="1"/>
        <v>0</v>
      </c>
      <c r="W50" s="137"/>
      <c r="X50" s="137"/>
      <c r="Y50" s="137"/>
      <c r="AA50" s="55"/>
      <c r="AB50" s="55"/>
      <c r="AC50" s="55"/>
      <c r="AD50" s="55"/>
      <c r="AE50" s="55"/>
      <c r="AF50" s="55"/>
      <c r="AG50" s="55"/>
    </row>
    <row r="51" spans="1:33" s="54" customFormat="1" ht="8.1" customHeight="1" outlineLevel="2" x14ac:dyDescent="0.25">
      <c r="A51" s="166" t="s">
        <v>65</v>
      </c>
      <c r="B51" s="167"/>
      <c r="C51" s="186" t="s">
        <v>80</v>
      </c>
      <c r="D51" s="187"/>
      <c r="E51" s="187"/>
      <c r="F51" s="187"/>
      <c r="G51" s="188"/>
      <c r="H51" s="56" t="s">
        <v>33</v>
      </c>
      <c r="I51" s="57"/>
      <c r="J51" s="58"/>
      <c r="K51" s="58"/>
      <c r="L51" s="58"/>
      <c r="M51" s="58"/>
      <c r="N51" s="58"/>
      <c r="O51" s="58"/>
      <c r="P51" s="58"/>
      <c r="Q51" s="58"/>
      <c r="R51" s="58">
        <f t="shared" si="2"/>
        <v>0</v>
      </c>
      <c r="S51" s="58">
        <f t="shared" si="0"/>
        <v>0</v>
      </c>
      <c r="T51" s="53"/>
      <c r="U51" s="53"/>
      <c r="V51" s="69">
        <f t="shared" si="1"/>
        <v>0</v>
      </c>
      <c r="W51" s="137"/>
      <c r="X51" s="137"/>
      <c r="Y51" s="137"/>
      <c r="AA51" s="55"/>
      <c r="AB51" s="55"/>
      <c r="AC51" s="55"/>
      <c r="AD51" s="55"/>
      <c r="AE51" s="55"/>
      <c r="AF51" s="55"/>
      <c r="AG51" s="55"/>
    </row>
    <row r="52" spans="1:33" s="54" customFormat="1" ht="8.1" customHeight="1" outlineLevel="2" x14ac:dyDescent="0.25">
      <c r="A52" s="166" t="s">
        <v>66</v>
      </c>
      <c r="B52" s="167"/>
      <c r="C52" s="186" t="s">
        <v>81</v>
      </c>
      <c r="D52" s="187"/>
      <c r="E52" s="187"/>
      <c r="F52" s="187"/>
      <c r="G52" s="188"/>
      <c r="H52" s="56" t="s">
        <v>33</v>
      </c>
      <c r="I52" s="57">
        <f>I53+I56</f>
        <v>6499.8187072700002</v>
      </c>
      <c r="J52" s="58">
        <f>J53+J56</f>
        <v>6586.3468684299996</v>
      </c>
      <c r="K52" s="58">
        <f>K53+K56</f>
        <v>7727.0632640699996</v>
      </c>
      <c r="L52" s="58">
        <v>8167.28</v>
      </c>
      <c r="M52" s="58">
        <f>M53+M56</f>
        <v>7157.79053329</v>
      </c>
      <c r="N52" s="58">
        <v>8000.58284</v>
      </c>
      <c r="O52" s="58">
        <f>O53+O56</f>
        <v>8241.7271397999993</v>
      </c>
      <c r="P52" s="58">
        <v>8573.7117699999999</v>
      </c>
      <c r="Q52" s="58">
        <f>Q53+Q56</f>
        <v>7393.9510610400002</v>
      </c>
      <c r="R52" s="58">
        <f t="shared" si="2"/>
        <v>24741.57461</v>
      </c>
      <c r="S52" s="58">
        <f t="shared" si="0"/>
        <v>23802.958200839999</v>
      </c>
      <c r="T52" s="53"/>
      <c r="U52" s="53">
        <v>7157.79053329</v>
      </c>
      <c r="V52" s="69">
        <f t="shared" si="1"/>
        <v>0</v>
      </c>
      <c r="W52" s="137"/>
      <c r="X52" s="137"/>
      <c r="Y52" s="137"/>
      <c r="AA52" s="55"/>
      <c r="AB52" s="55"/>
      <c r="AC52" s="55"/>
      <c r="AD52" s="55"/>
      <c r="AE52" s="55"/>
      <c r="AF52" s="55"/>
      <c r="AG52" s="55"/>
    </row>
    <row r="53" spans="1:33" s="54" customFormat="1" ht="8.1" customHeight="1" outlineLevel="2" x14ac:dyDescent="0.25">
      <c r="A53" s="166" t="s">
        <v>82</v>
      </c>
      <c r="B53" s="167"/>
      <c r="C53" s="189" t="s">
        <v>83</v>
      </c>
      <c r="D53" s="190"/>
      <c r="E53" s="190"/>
      <c r="F53" s="190"/>
      <c r="G53" s="191"/>
      <c r="H53" s="56" t="s">
        <v>33</v>
      </c>
      <c r="I53" s="57">
        <f>SUM(I54:I55)</f>
        <v>6499.8187072700002</v>
      </c>
      <c r="J53" s="58">
        <f>SUM(J54:J55)</f>
        <v>6586.3468684299996</v>
      </c>
      <c r="K53" s="58">
        <f>SUM(K54:K55)</f>
        <v>7727.0632640699996</v>
      </c>
      <c r="L53" s="58">
        <v>8167.28</v>
      </c>
      <c r="M53" s="58">
        <f>SUM(M54:M55)</f>
        <v>7157.79053329</v>
      </c>
      <c r="N53" s="58">
        <v>8000.58284</v>
      </c>
      <c r="O53" s="58">
        <f>SUM(O54:O55)</f>
        <v>8241.7271397999993</v>
      </c>
      <c r="P53" s="58">
        <v>8573.7117699999999</v>
      </c>
      <c r="Q53" s="58">
        <f>SUM(Q54:Q55)</f>
        <v>7393.9510610400002</v>
      </c>
      <c r="R53" s="58">
        <f>L53+N53+P53</f>
        <v>24741.57461</v>
      </c>
      <c r="S53" s="58">
        <f t="shared" si="0"/>
        <v>23802.958200839999</v>
      </c>
      <c r="T53" s="53"/>
      <c r="U53" s="53">
        <v>7157.79053329</v>
      </c>
      <c r="V53" s="69">
        <f t="shared" si="1"/>
        <v>0</v>
      </c>
      <c r="W53" s="137"/>
      <c r="X53" s="137"/>
      <c r="Y53" s="137"/>
      <c r="AA53" s="55"/>
      <c r="AB53" s="55"/>
      <c r="AC53" s="55"/>
      <c r="AD53" s="55"/>
      <c r="AE53" s="55"/>
      <c r="AF53" s="55"/>
      <c r="AG53" s="55"/>
    </row>
    <row r="54" spans="1:33" s="54" customFormat="1" ht="16.5" customHeight="1" outlineLevel="2" x14ac:dyDescent="0.25">
      <c r="A54" s="166" t="s">
        <v>84</v>
      </c>
      <c r="B54" s="167"/>
      <c r="C54" s="192" t="s">
        <v>85</v>
      </c>
      <c r="D54" s="193"/>
      <c r="E54" s="193"/>
      <c r="F54" s="193"/>
      <c r="G54" s="194"/>
      <c r="H54" s="56" t="s">
        <v>33</v>
      </c>
      <c r="I54" s="57"/>
      <c r="J54" s="58"/>
      <c r="K54" s="58"/>
      <c r="L54" s="58"/>
      <c r="M54" s="58"/>
      <c r="N54" s="58"/>
      <c r="O54" s="58"/>
      <c r="P54" s="58"/>
      <c r="Q54" s="58"/>
      <c r="R54" s="58">
        <f t="shared" si="2"/>
        <v>0</v>
      </c>
      <c r="S54" s="58">
        <f t="shared" si="0"/>
        <v>0</v>
      </c>
      <c r="T54" s="53"/>
      <c r="U54" s="53"/>
      <c r="V54" s="69">
        <f t="shared" si="1"/>
        <v>0</v>
      </c>
      <c r="W54" s="137"/>
      <c r="X54" s="137"/>
      <c r="Y54" s="137"/>
      <c r="AA54" s="55"/>
      <c r="AB54" s="55"/>
      <c r="AC54" s="55"/>
      <c r="AD54" s="55"/>
      <c r="AE54" s="55"/>
      <c r="AF54" s="55"/>
      <c r="AG54" s="55"/>
    </row>
    <row r="55" spans="1:33" s="54" customFormat="1" ht="8.1" customHeight="1" outlineLevel="2" x14ac:dyDescent="0.25">
      <c r="A55" s="166" t="s">
        <v>86</v>
      </c>
      <c r="B55" s="167"/>
      <c r="C55" s="192" t="s">
        <v>87</v>
      </c>
      <c r="D55" s="193"/>
      <c r="E55" s="193"/>
      <c r="F55" s="193"/>
      <c r="G55" s="194"/>
      <c r="H55" s="56" t="s">
        <v>33</v>
      </c>
      <c r="I55" s="57">
        <v>6499.8187072700002</v>
      </c>
      <c r="J55" s="58">
        <v>6586.3468684299996</v>
      </c>
      <c r="K55" s="58">
        <v>7727.0632640699996</v>
      </c>
      <c r="L55" s="58">
        <v>8167.28</v>
      </c>
      <c r="M55" s="58">
        <v>7157.79053329</v>
      </c>
      <c r="N55" s="58">
        <v>8000.58284</v>
      </c>
      <c r="O55" s="58">
        <v>8241.7271397999993</v>
      </c>
      <c r="P55" s="58">
        <v>8573.7117699999999</v>
      </c>
      <c r="Q55" s="58">
        <v>7393.9510610400002</v>
      </c>
      <c r="R55" s="58">
        <f t="shared" si="2"/>
        <v>24741.57461</v>
      </c>
      <c r="S55" s="58">
        <f t="shared" si="0"/>
        <v>23802.958200839999</v>
      </c>
      <c r="T55" s="53"/>
      <c r="U55" s="53">
        <v>7157.79053329</v>
      </c>
      <c r="V55" s="69">
        <f t="shared" si="1"/>
        <v>0</v>
      </c>
      <c r="W55" s="137"/>
      <c r="X55" s="137"/>
      <c r="Y55" s="137"/>
      <c r="AA55" s="55"/>
      <c r="AB55" s="55"/>
      <c r="AC55" s="55"/>
      <c r="AD55" s="55"/>
      <c r="AE55" s="55"/>
      <c r="AF55" s="55"/>
      <c r="AG55" s="55"/>
    </row>
    <row r="56" spans="1:33" s="54" customFormat="1" ht="8.1" customHeight="1" outlineLevel="2" x14ac:dyDescent="0.25">
      <c r="A56" s="166" t="s">
        <v>88</v>
      </c>
      <c r="B56" s="167"/>
      <c r="C56" s="189" t="s">
        <v>89</v>
      </c>
      <c r="D56" s="190"/>
      <c r="E56" s="190"/>
      <c r="F56" s="190"/>
      <c r="G56" s="191"/>
      <c r="H56" s="56" t="s">
        <v>33</v>
      </c>
      <c r="I56" s="57"/>
      <c r="J56" s="58"/>
      <c r="K56" s="58"/>
      <c r="L56" s="58"/>
      <c r="M56" s="58"/>
      <c r="N56" s="58"/>
      <c r="O56" s="58"/>
      <c r="P56" s="58"/>
      <c r="Q56" s="58"/>
      <c r="R56" s="58">
        <f t="shared" si="2"/>
        <v>0</v>
      </c>
      <c r="S56" s="58">
        <f t="shared" si="0"/>
        <v>0</v>
      </c>
      <c r="T56" s="53"/>
      <c r="U56" s="53"/>
      <c r="V56" s="69">
        <f t="shared" si="1"/>
        <v>0</v>
      </c>
      <c r="W56" s="137"/>
      <c r="X56" s="137"/>
      <c r="Y56" s="137"/>
      <c r="AA56" s="55"/>
      <c r="AB56" s="55"/>
      <c r="AC56" s="55"/>
      <c r="AD56" s="55"/>
      <c r="AE56" s="55"/>
      <c r="AF56" s="55"/>
      <c r="AG56" s="55"/>
    </row>
    <row r="57" spans="1:33" s="54" customFormat="1" ht="8.1" customHeight="1" outlineLevel="2" x14ac:dyDescent="0.25">
      <c r="A57" s="166" t="s">
        <v>67</v>
      </c>
      <c r="B57" s="167"/>
      <c r="C57" s="186" t="s">
        <v>90</v>
      </c>
      <c r="D57" s="187"/>
      <c r="E57" s="187"/>
      <c r="F57" s="187"/>
      <c r="G57" s="188"/>
      <c r="H57" s="56" t="s">
        <v>33</v>
      </c>
      <c r="I57" s="57">
        <v>14.753898850000001</v>
      </c>
      <c r="J57" s="58">
        <v>8.8879987200000006</v>
      </c>
      <c r="K57" s="58">
        <v>9.8522283500000007</v>
      </c>
      <c r="L57" s="58">
        <v>14.630754857539689</v>
      </c>
      <c r="M57" s="58">
        <v>6.3238621000000004</v>
      </c>
      <c r="N57" s="58">
        <v>12.448119999999999</v>
      </c>
      <c r="O57" s="58">
        <v>87.831405160000003</v>
      </c>
      <c r="P57" s="58">
        <v>12.56038</v>
      </c>
      <c r="Q57" s="58">
        <v>166.92734973</v>
      </c>
      <c r="R57" s="58">
        <f t="shared" si="2"/>
        <v>39.63925485753969</v>
      </c>
      <c r="S57" s="58">
        <f t="shared" si="0"/>
        <v>269.38950974753971</v>
      </c>
      <c r="T57" s="53"/>
      <c r="U57" s="53">
        <v>6.3238621000000004</v>
      </c>
      <c r="V57" s="69">
        <f t="shared" si="1"/>
        <v>0</v>
      </c>
      <c r="W57" s="137"/>
      <c r="X57" s="137"/>
      <c r="Y57" s="137"/>
      <c r="AA57" s="55"/>
      <c r="AB57" s="55"/>
      <c r="AC57" s="55"/>
      <c r="AD57" s="55"/>
      <c r="AE57" s="55"/>
      <c r="AF57" s="55"/>
      <c r="AG57" s="55"/>
    </row>
    <row r="58" spans="1:33" s="54" customFormat="1" ht="8.1" customHeight="1" outlineLevel="2" x14ac:dyDescent="0.25">
      <c r="A58" s="166" t="s">
        <v>91</v>
      </c>
      <c r="B58" s="167"/>
      <c r="C58" s="186" t="s">
        <v>92</v>
      </c>
      <c r="D58" s="187"/>
      <c r="E58" s="187"/>
      <c r="F58" s="187"/>
      <c r="G58" s="188"/>
      <c r="H58" s="56" t="s">
        <v>33</v>
      </c>
      <c r="I58" s="57">
        <v>13.411999890000001</v>
      </c>
      <c r="J58" s="58">
        <v>17.235569890000001</v>
      </c>
      <c r="K58" s="58">
        <v>48.941275949999998</v>
      </c>
      <c r="L58" s="58">
        <v>16.79</v>
      </c>
      <c r="M58" s="58">
        <v>26.729724310000002</v>
      </c>
      <c r="N58" s="58">
        <v>19.671330000000001</v>
      </c>
      <c r="O58" s="58">
        <v>26.902404239999999</v>
      </c>
      <c r="P58" s="58">
        <v>20.473179999999999</v>
      </c>
      <c r="Q58" s="58">
        <v>45.664070289999998</v>
      </c>
      <c r="R58" s="58">
        <f t="shared" si="2"/>
        <v>56.934510000000003</v>
      </c>
      <c r="S58" s="58">
        <f t="shared" si="0"/>
        <v>89.35647453</v>
      </c>
      <c r="T58" s="53"/>
      <c r="U58" s="53">
        <v>26.729724310000002</v>
      </c>
      <c r="V58" s="69">
        <f t="shared" si="1"/>
        <v>0</v>
      </c>
      <c r="W58" s="137"/>
      <c r="X58" s="137"/>
      <c r="Y58" s="137"/>
      <c r="AA58" s="55"/>
      <c r="AB58" s="55"/>
      <c r="AC58" s="55"/>
      <c r="AD58" s="55"/>
      <c r="AE58" s="55"/>
      <c r="AF58" s="55"/>
      <c r="AG58" s="55"/>
    </row>
    <row r="59" spans="1:33" s="54" customFormat="1" ht="8.1" customHeight="1" outlineLevel="1" x14ac:dyDescent="0.25">
      <c r="A59" s="166" t="s">
        <v>93</v>
      </c>
      <c r="B59" s="167"/>
      <c r="C59" s="168" t="s">
        <v>94</v>
      </c>
      <c r="D59" s="169"/>
      <c r="E59" s="169"/>
      <c r="F59" s="169"/>
      <c r="G59" s="170"/>
      <c r="H59" s="56" t="s">
        <v>33</v>
      </c>
      <c r="I59" s="57">
        <f>SUM(I60:I64)</f>
        <v>4436.7647998100001</v>
      </c>
      <c r="J59" s="58">
        <f>SUM(J60:J64)</f>
        <v>4418.6210831300004</v>
      </c>
      <c r="K59" s="58">
        <f>SUM(K60:K64)</f>
        <v>4526.73709082</v>
      </c>
      <c r="L59" s="58">
        <v>4667.1310879361172</v>
      </c>
      <c r="M59" s="58">
        <f>SUM(M60:M64)</f>
        <v>4249.9129545199994</v>
      </c>
      <c r="N59" s="58">
        <v>4838.7029499999999</v>
      </c>
      <c r="O59" s="58">
        <f>SUM(O60:O64)</f>
        <v>4417.2656327999994</v>
      </c>
      <c r="P59" s="58">
        <v>5083.6790700000001</v>
      </c>
      <c r="Q59" s="58">
        <f>SUM(Q60:Q64)</f>
        <v>4531.0898156699996</v>
      </c>
      <c r="R59" s="58">
        <f t="shared" si="2"/>
        <v>14589.513107936118</v>
      </c>
      <c r="S59" s="58">
        <f t="shared" si="0"/>
        <v>13615.486536406115</v>
      </c>
      <c r="T59" s="53"/>
      <c r="U59" s="53">
        <v>4249.9129545199994</v>
      </c>
      <c r="V59" s="69">
        <f t="shared" si="1"/>
        <v>0</v>
      </c>
      <c r="W59" s="137"/>
      <c r="X59" s="137"/>
      <c r="Y59" s="137"/>
      <c r="AA59" s="55"/>
      <c r="AB59" s="55"/>
      <c r="AC59" s="55"/>
      <c r="AD59" s="55"/>
      <c r="AE59" s="55"/>
      <c r="AF59" s="55"/>
      <c r="AG59" s="55"/>
    </row>
    <row r="60" spans="1:33" s="54" customFormat="1" ht="16.5" customHeight="1" outlineLevel="2" x14ac:dyDescent="0.25">
      <c r="A60" s="166" t="s">
        <v>95</v>
      </c>
      <c r="B60" s="167"/>
      <c r="C60" s="186" t="s">
        <v>96</v>
      </c>
      <c r="D60" s="187"/>
      <c r="E60" s="187"/>
      <c r="F60" s="187"/>
      <c r="G60" s="188"/>
      <c r="H60" s="56" t="s">
        <v>33</v>
      </c>
      <c r="I60" s="57"/>
      <c r="J60" s="58"/>
      <c r="K60" s="58"/>
      <c r="L60" s="58"/>
      <c r="M60" s="58"/>
      <c r="N60" s="58"/>
      <c r="O60" s="58"/>
      <c r="P60" s="58"/>
      <c r="Q60" s="58"/>
      <c r="R60" s="58">
        <f t="shared" si="2"/>
        <v>0</v>
      </c>
      <c r="S60" s="58">
        <f t="shared" si="0"/>
        <v>0</v>
      </c>
      <c r="T60" s="53"/>
      <c r="U60" s="53"/>
      <c r="V60" s="69">
        <f t="shared" si="1"/>
        <v>0</v>
      </c>
      <c r="W60" s="137"/>
      <c r="X60" s="137"/>
      <c r="Y60" s="137"/>
      <c r="AA60" s="55"/>
      <c r="AB60" s="55"/>
      <c r="AC60" s="55"/>
      <c r="AD60" s="55"/>
      <c r="AE60" s="55"/>
      <c r="AF60" s="55"/>
      <c r="AG60" s="55"/>
    </row>
    <row r="61" spans="1:33" s="54" customFormat="1" ht="16.5" customHeight="1" outlineLevel="2" x14ac:dyDescent="0.25">
      <c r="A61" s="166" t="s">
        <v>97</v>
      </c>
      <c r="B61" s="167"/>
      <c r="C61" s="186" t="s">
        <v>98</v>
      </c>
      <c r="D61" s="187"/>
      <c r="E61" s="187"/>
      <c r="F61" s="187"/>
      <c r="G61" s="188"/>
      <c r="H61" s="56" t="s">
        <v>33</v>
      </c>
      <c r="I61" s="57"/>
      <c r="J61" s="58"/>
      <c r="K61" s="58"/>
      <c r="L61" s="58"/>
      <c r="M61" s="58"/>
      <c r="N61" s="58"/>
      <c r="O61" s="58"/>
      <c r="P61" s="58"/>
      <c r="Q61" s="58"/>
      <c r="R61" s="58">
        <f t="shared" si="2"/>
        <v>0</v>
      </c>
      <c r="S61" s="58">
        <f t="shared" si="0"/>
        <v>0</v>
      </c>
      <c r="T61" s="53"/>
      <c r="U61" s="53"/>
      <c r="V61" s="69">
        <f t="shared" si="1"/>
        <v>0</v>
      </c>
      <c r="W61" s="137"/>
      <c r="X61" s="137"/>
      <c r="Y61" s="137"/>
      <c r="AA61" s="55"/>
      <c r="AB61" s="55"/>
      <c r="AC61" s="55"/>
      <c r="AD61" s="55"/>
      <c r="AE61" s="55"/>
      <c r="AF61" s="55"/>
      <c r="AG61" s="55"/>
    </row>
    <row r="62" spans="1:33" s="54" customFormat="1" ht="8.1" customHeight="1" outlineLevel="2" x14ac:dyDescent="0.25">
      <c r="A62" s="166" t="s">
        <v>99</v>
      </c>
      <c r="B62" s="167"/>
      <c r="C62" s="186" t="s">
        <v>100</v>
      </c>
      <c r="D62" s="187"/>
      <c r="E62" s="187"/>
      <c r="F62" s="187"/>
      <c r="G62" s="188"/>
      <c r="H62" s="56" t="s">
        <v>33</v>
      </c>
      <c r="I62" s="57"/>
      <c r="J62" s="58"/>
      <c r="K62" s="58"/>
      <c r="L62" s="58"/>
      <c r="M62" s="58"/>
      <c r="N62" s="58"/>
      <c r="O62" s="58"/>
      <c r="P62" s="58"/>
      <c r="Q62" s="58"/>
      <c r="R62" s="58">
        <f t="shared" si="2"/>
        <v>0</v>
      </c>
      <c r="S62" s="58">
        <f t="shared" si="0"/>
        <v>0</v>
      </c>
      <c r="T62" s="53"/>
      <c r="U62" s="53"/>
      <c r="V62" s="69">
        <f t="shared" si="1"/>
        <v>0</v>
      </c>
      <c r="W62" s="137"/>
      <c r="X62" s="137"/>
      <c r="Y62" s="137"/>
      <c r="AA62" s="55"/>
      <c r="AB62" s="55"/>
      <c r="AC62" s="55"/>
      <c r="AD62" s="55"/>
      <c r="AE62" s="55"/>
      <c r="AF62" s="55"/>
      <c r="AG62" s="55"/>
    </row>
    <row r="63" spans="1:33" s="54" customFormat="1" ht="8.1" customHeight="1" outlineLevel="2" x14ac:dyDescent="0.25">
      <c r="A63" s="166" t="s">
        <v>101</v>
      </c>
      <c r="B63" s="167"/>
      <c r="C63" s="186" t="s">
        <v>102</v>
      </c>
      <c r="D63" s="187"/>
      <c r="E63" s="187"/>
      <c r="F63" s="187"/>
      <c r="G63" s="188"/>
      <c r="H63" s="56" t="s">
        <v>33</v>
      </c>
      <c r="I63" s="57">
        <v>4403.2827238099999</v>
      </c>
      <c r="J63" s="58">
        <v>4378.3441744000002</v>
      </c>
      <c r="K63" s="58">
        <v>4480.8570208000001</v>
      </c>
      <c r="L63" s="58">
        <v>4620.38</v>
      </c>
      <c r="M63" s="58">
        <v>4206.9334585099996</v>
      </c>
      <c r="N63" s="58">
        <v>4766.5416800000003</v>
      </c>
      <c r="O63" s="58">
        <v>4344.1388133399996</v>
      </c>
      <c r="P63" s="58">
        <v>5008.6457799999998</v>
      </c>
      <c r="Q63" s="58">
        <v>4474.3802452999998</v>
      </c>
      <c r="R63" s="58">
        <f t="shared" si="2"/>
        <v>14395.567459999998</v>
      </c>
      <c r="S63" s="58">
        <f t="shared" si="0"/>
        <v>13438.89905864</v>
      </c>
      <c r="T63" s="53"/>
      <c r="U63" s="53">
        <v>4206.9334585099996</v>
      </c>
      <c r="V63" s="69">
        <f t="shared" si="1"/>
        <v>0</v>
      </c>
      <c r="W63" s="137"/>
      <c r="X63" s="137"/>
      <c r="Y63" s="137"/>
      <c r="AA63" s="55"/>
      <c r="AB63" s="55"/>
      <c r="AC63" s="55"/>
      <c r="AD63" s="55"/>
      <c r="AE63" s="55"/>
      <c r="AF63" s="55"/>
      <c r="AG63" s="55"/>
    </row>
    <row r="64" spans="1:33" s="54" customFormat="1" ht="8.1" customHeight="1" outlineLevel="2" x14ac:dyDescent="0.25">
      <c r="A64" s="166" t="s">
        <v>103</v>
      </c>
      <c r="B64" s="167"/>
      <c r="C64" s="186" t="s">
        <v>104</v>
      </c>
      <c r="D64" s="187"/>
      <c r="E64" s="187"/>
      <c r="F64" s="187"/>
      <c r="G64" s="188"/>
      <c r="H64" s="56" t="s">
        <v>33</v>
      </c>
      <c r="I64" s="57">
        <v>33.482075999999999</v>
      </c>
      <c r="J64" s="58">
        <v>40.276908730000002</v>
      </c>
      <c r="K64" s="58">
        <v>45.880070019999998</v>
      </c>
      <c r="L64" s="58">
        <v>46.755848946637649</v>
      </c>
      <c r="M64" s="58">
        <v>42.979496009999998</v>
      </c>
      <c r="N64" s="58">
        <v>72.161270000000002</v>
      </c>
      <c r="O64" s="58">
        <v>73.126819459999993</v>
      </c>
      <c r="P64" s="58">
        <v>75.033289999999994</v>
      </c>
      <c r="Q64" s="58">
        <v>56.709570370000002</v>
      </c>
      <c r="R64" s="58">
        <f t="shared" si="2"/>
        <v>193.95040894663765</v>
      </c>
      <c r="S64" s="58">
        <f t="shared" si="0"/>
        <v>176.59223877663763</v>
      </c>
      <c r="T64" s="53"/>
      <c r="U64" s="53">
        <v>42.979496009999998</v>
      </c>
      <c r="V64" s="69">
        <f t="shared" si="1"/>
        <v>0</v>
      </c>
      <c r="W64" s="137"/>
      <c r="X64" s="137"/>
      <c r="Y64" s="137"/>
      <c r="AA64" s="55"/>
      <c r="AB64" s="55"/>
      <c r="AC64" s="55"/>
      <c r="AD64" s="55"/>
      <c r="AE64" s="55"/>
      <c r="AF64" s="55"/>
      <c r="AG64" s="55"/>
    </row>
    <row r="65" spans="1:33" s="54" customFormat="1" ht="8.1" customHeight="1" outlineLevel="1" x14ac:dyDescent="0.25">
      <c r="A65" s="166" t="s">
        <v>105</v>
      </c>
      <c r="B65" s="167"/>
      <c r="C65" s="168" t="s">
        <v>106</v>
      </c>
      <c r="D65" s="169"/>
      <c r="E65" s="169"/>
      <c r="F65" s="169"/>
      <c r="G65" s="170"/>
      <c r="H65" s="56" t="s">
        <v>33</v>
      </c>
      <c r="I65" s="57">
        <v>378.86099999999999</v>
      </c>
      <c r="J65" s="58">
        <v>393.77480530999998</v>
      </c>
      <c r="K65" s="58">
        <v>425.51864227999999</v>
      </c>
      <c r="L65" s="58">
        <v>489.0094327086357</v>
      </c>
      <c r="M65" s="58">
        <v>444.25090553000001</v>
      </c>
      <c r="N65" s="58">
        <v>481.79351000000003</v>
      </c>
      <c r="O65" s="58">
        <v>491.93699906000001</v>
      </c>
      <c r="P65" s="58">
        <v>500.77893999999998</v>
      </c>
      <c r="Q65" s="58">
        <v>510.64104398000001</v>
      </c>
      <c r="R65" s="58">
        <f t="shared" si="2"/>
        <v>1471.5818827086357</v>
      </c>
      <c r="S65" s="58">
        <f t="shared" si="0"/>
        <v>1491.5874757486356</v>
      </c>
      <c r="T65" s="53"/>
      <c r="U65" s="53">
        <v>444.25090553000001</v>
      </c>
      <c r="V65" s="69">
        <f t="shared" si="1"/>
        <v>0</v>
      </c>
      <c r="W65" s="137"/>
      <c r="X65" s="137"/>
      <c r="Y65" s="137"/>
      <c r="AA65" s="55"/>
      <c r="AB65" s="55"/>
      <c r="AC65" s="55"/>
      <c r="AD65" s="55"/>
      <c r="AE65" s="55"/>
      <c r="AF65" s="55"/>
      <c r="AG65" s="55"/>
    </row>
    <row r="66" spans="1:33" s="54" customFormat="1" ht="8.1" customHeight="1" outlineLevel="1" x14ac:dyDescent="0.25">
      <c r="A66" s="166" t="s">
        <v>107</v>
      </c>
      <c r="B66" s="167"/>
      <c r="C66" s="168" t="s">
        <v>108</v>
      </c>
      <c r="D66" s="169"/>
      <c r="E66" s="169"/>
      <c r="F66" s="169"/>
      <c r="G66" s="170"/>
      <c r="H66" s="56" t="s">
        <v>33</v>
      </c>
      <c r="I66" s="57">
        <v>15.718999999999999</v>
      </c>
      <c r="J66" s="58">
        <v>12.97097063</v>
      </c>
      <c r="K66" s="58">
        <v>18.117062579999999</v>
      </c>
      <c r="L66" s="58">
        <v>15.606153976180501</v>
      </c>
      <c r="M66" s="58">
        <v>14.12594541</v>
      </c>
      <c r="N66" s="58">
        <v>12.384639999999999</v>
      </c>
      <c r="O66" s="58">
        <v>1.238E-5</v>
      </c>
      <c r="P66" s="58">
        <v>11.10242</v>
      </c>
      <c r="Q66" s="58">
        <v>28.12771656</v>
      </c>
      <c r="R66" s="58">
        <f t="shared" si="2"/>
        <v>39.0932139761805</v>
      </c>
      <c r="S66" s="58">
        <f t="shared" si="0"/>
        <v>43.733882916180498</v>
      </c>
      <c r="T66" s="53"/>
      <c r="U66" s="53">
        <v>14.12594541</v>
      </c>
      <c r="V66" s="69">
        <f t="shared" si="1"/>
        <v>0</v>
      </c>
      <c r="W66" s="137"/>
      <c r="X66" s="137"/>
      <c r="Y66" s="137"/>
      <c r="AA66" s="55"/>
      <c r="AB66" s="55"/>
      <c r="AC66" s="55"/>
      <c r="AD66" s="55"/>
      <c r="AE66" s="55"/>
      <c r="AF66" s="55"/>
      <c r="AG66" s="55"/>
    </row>
    <row r="67" spans="1:33" s="54" customFormat="1" ht="8.1" customHeight="1" outlineLevel="1" x14ac:dyDescent="0.25">
      <c r="A67" s="166" t="s">
        <v>109</v>
      </c>
      <c r="B67" s="167"/>
      <c r="C67" s="168" t="s">
        <v>110</v>
      </c>
      <c r="D67" s="169"/>
      <c r="E67" s="169"/>
      <c r="F67" s="169"/>
      <c r="G67" s="170"/>
      <c r="H67" s="56" t="s">
        <v>33</v>
      </c>
      <c r="I67" s="57">
        <f>SUM(I68:I69)</f>
        <v>0</v>
      </c>
      <c r="J67" s="58">
        <f>SUM(J68:J69)</f>
        <v>0</v>
      </c>
      <c r="K67" s="58">
        <f>SUM(K68:K69)</f>
        <v>0</v>
      </c>
      <c r="L67" s="58">
        <v>0</v>
      </c>
      <c r="M67" s="58">
        <f>SUM(M68:M69)</f>
        <v>0</v>
      </c>
      <c r="N67" s="58">
        <v>0</v>
      </c>
      <c r="O67" s="58">
        <f>SUM(O68:O69)</f>
        <v>0</v>
      </c>
      <c r="P67" s="58">
        <v>0</v>
      </c>
      <c r="Q67" s="58">
        <f>SUM(Q68:Q69)</f>
        <v>0</v>
      </c>
      <c r="R67" s="58">
        <f t="shared" si="2"/>
        <v>0</v>
      </c>
      <c r="S67" s="58">
        <f t="shared" si="0"/>
        <v>0</v>
      </c>
      <c r="T67" s="53"/>
      <c r="U67" s="53"/>
      <c r="V67" s="69">
        <f t="shared" si="1"/>
        <v>0</v>
      </c>
      <c r="W67" s="137"/>
      <c r="X67" s="137"/>
      <c r="Y67" s="137"/>
      <c r="AA67" s="55"/>
      <c r="AB67" s="55"/>
      <c r="AC67" s="55"/>
      <c r="AD67" s="55"/>
      <c r="AE67" s="55"/>
      <c r="AF67" s="55"/>
      <c r="AG67" s="55"/>
    </row>
    <row r="68" spans="1:33" s="54" customFormat="1" ht="8.1" customHeight="1" outlineLevel="2" x14ac:dyDescent="0.25">
      <c r="A68" s="166" t="s">
        <v>111</v>
      </c>
      <c r="B68" s="167"/>
      <c r="C68" s="186" t="s">
        <v>112</v>
      </c>
      <c r="D68" s="187"/>
      <c r="E68" s="187"/>
      <c r="F68" s="187"/>
      <c r="G68" s="188"/>
      <c r="H68" s="56" t="s">
        <v>33</v>
      </c>
      <c r="I68" s="57"/>
      <c r="J68" s="58"/>
      <c r="K68" s="58"/>
      <c r="L68" s="58"/>
      <c r="M68" s="58"/>
      <c r="N68" s="58"/>
      <c r="O68" s="58"/>
      <c r="P68" s="58"/>
      <c r="Q68" s="58"/>
      <c r="R68" s="58">
        <f t="shared" si="2"/>
        <v>0</v>
      </c>
      <c r="S68" s="58">
        <f t="shared" si="0"/>
        <v>0</v>
      </c>
      <c r="T68" s="53"/>
      <c r="U68" s="53"/>
      <c r="V68" s="69">
        <f t="shared" si="1"/>
        <v>0</v>
      </c>
      <c r="W68" s="137"/>
      <c r="X68" s="137"/>
      <c r="Y68" s="137"/>
      <c r="AA68" s="55"/>
      <c r="AB68" s="55"/>
      <c r="AC68" s="55"/>
      <c r="AD68" s="55"/>
      <c r="AE68" s="55"/>
      <c r="AF68" s="55"/>
      <c r="AG68" s="55"/>
    </row>
    <row r="69" spans="1:33" s="54" customFormat="1" ht="8.1" customHeight="1" outlineLevel="2" x14ac:dyDescent="0.25">
      <c r="A69" s="166" t="s">
        <v>113</v>
      </c>
      <c r="B69" s="167"/>
      <c r="C69" s="186" t="s">
        <v>114</v>
      </c>
      <c r="D69" s="187"/>
      <c r="E69" s="187"/>
      <c r="F69" s="187"/>
      <c r="G69" s="188"/>
      <c r="H69" s="56" t="s">
        <v>33</v>
      </c>
      <c r="I69" s="57"/>
      <c r="J69" s="58"/>
      <c r="K69" s="58"/>
      <c r="L69" s="58"/>
      <c r="M69" s="58"/>
      <c r="N69" s="58"/>
      <c r="O69" s="58"/>
      <c r="P69" s="58"/>
      <c r="Q69" s="58"/>
      <c r="R69" s="58">
        <f t="shared" si="2"/>
        <v>0</v>
      </c>
      <c r="S69" s="58">
        <f t="shared" si="0"/>
        <v>0</v>
      </c>
      <c r="T69" s="53"/>
      <c r="U69" s="53"/>
      <c r="V69" s="69">
        <f t="shared" si="1"/>
        <v>0</v>
      </c>
      <c r="W69" s="137"/>
      <c r="X69" s="137"/>
      <c r="Y69" s="137"/>
      <c r="AA69" s="55"/>
      <c r="AB69" s="55"/>
      <c r="AC69" s="55"/>
      <c r="AD69" s="55"/>
      <c r="AE69" s="55"/>
      <c r="AF69" s="55"/>
      <c r="AG69" s="55"/>
    </row>
    <row r="70" spans="1:33" s="54" customFormat="1" ht="8.1" customHeight="1" outlineLevel="1" x14ac:dyDescent="0.25">
      <c r="A70" s="166" t="s">
        <v>115</v>
      </c>
      <c r="B70" s="167"/>
      <c r="C70" s="168" t="s">
        <v>116</v>
      </c>
      <c r="D70" s="169"/>
      <c r="E70" s="169"/>
      <c r="F70" s="169"/>
      <c r="G70" s="170"/>
      <c r="H70" s="56" t="s">
        <v>33</v>
      </c>
      <c r="I70" s="57">
        <f>SUM(I71:I73)</f>
        <v>103.71315396</v>
      </c>
      <c r="J70" s="58">
        <f>SUM(J71:J73)</f>
        <v>95.691392210000004</v>
      </c>
      <c r="K70" s="58">
        <f>SUM(K71:K73)</f>
        <v>74.410689880000007</v>
      </c>
      <c r="L70" s="58">
        <v>113.25878024199933</v>
      </c>
      <c r="M70" s="58">
        <f>SUM(M71:M73)</f>
        <v>193.07288674</v>
      </c>
      <c r="N70" s="58">
        <v>142.68445</v>
      </c>
      <c r="O70" s="58">
        <f>SUM(O71:O73)</f>
        <v>165.39592390000001</v>
      </c>
      <c r="P70" s="58">
        <v>147.08868000000001</v>
      </c>
      <c r="Q70" s="58">
        <f>SUM(Q71:Q73)</f>
        <v>166.71307105</v>
      </c>
      <c r="R70" s="58">
        <f t="shared" si="2"/>
        <v>403.03191024199936</v>
      </c>
      <c r="S70" s="58">
        <f t="shared" si="0"/>
        <v>445.36777519199933</v>
      </c>
      <c r="T70" s="53"/>
      <c r="U70" s="53">
        <v>193.07288674</v>
      </c>
      <c r="V70" s="69">
        <f t="shared" si="1"/>
        <v>0</v>
      </c>
      <c r="W70" s="137"/>
      <c r="X70" s="137"/>
      <c r="Y70" s="137"/>
      <c r="AA70" s="55"/>
      <c r="AB70" s="55"/>
      <c r="AC70" s="55"/>
      <c r="AD70" s="55"/>
      <c r="AE70" s="55"/>
      <c r="AF70" s="55"/>
      <c r="AG70" s="55"/>
    </row>
    <row r="71" spans="1:33" s="54" customFormat="1" ht="8.1" customHeight="1" outlineLevel="2" x14ac:dyDescent="0.25">
      <c r="A71" s="166" t="s">
        <v>117</v>
      </c>
      <c r="B71" s="167"/>
      <c r="C71" s="186" t="s">
        <v>118</v>
      </c>
      <c r="D71" s="187"/>
      <c r="E71" s="187"/>
      <c r="F71" s="187"/>
      <c r="G71" s="188"/>
      <c r="H71" s="56" t="s">
        <v>33</v>
      </c>
      <c r="I71" s="57">
        <v>0.70437601000000005</v>
      </c>
      <c r="J71" s="58">
        <v>2.6086618000000001</v>
      </c>
      <c r="K71" s="58">
        <v>9.3710508800000003</v>
      </c>
      <c r="L71" s="58">
        <v>12.701007640298307</v>
      </c>
      <c r="M71" s="58">
        <v>8.2087965799999996</v>
      </c>
      <c r="N71" s="58">
        <v>13.897500000000001</v>
      </c>
      <c r="O71" s="58">
        <v>11.98010541</v>
      </c>
      <c r="P71" s="58">
        <v>14.278219999999999</v>
      </c>
      <c r="Q71" s="58">
        <v>12.4433332</v>
      </c>
      <c r="R71" s="58">
        <f t="shared" si="2"/>
        <v>40.876727640298306</v>
      </c>
      <c r="S71" s="58">
        <f t="shared" si="0"/>
        <v>37.124446250298305</v>
      </c>
      <c r="T71" s="53"/>
      <c r="U71" s="53">
        <v>8.2087965799999996</v>
      </c>
      <c r="V71" s="69">
        <f t="shared" si="1"/>
        <v>0</v>
      </c>
      <c r="W71" s="137"/>
      <c r="X71" s="137"/>
      <c r="Y71" s="137"/>
      <c r="AA71" s="55"/>
      <c r="AB71" s="55"/>
      <c r="AC71" s="55"/>
      <c r="AD71" s="55"/>
      <c r="AE71" s="55"/>
      <c r="AF71" s="55"/>
      <c r="AG71" s="55"/>
    </row>
    <row r="72" spans="1:33" s="54" customFormat="1" ht="8.1" customHeight="1" outlineLevel="2" x14ac:dyDescent="0.25">
      <c r="A72" s="166" t="s">
        <v>119</v>
      </c>
      <c r="B72" s="167"/>
      <c r="C72" s="186" t="s">
        <v>120</v>
      </c>
      <c r="D72" s="187"/>
      <c r="E72" s="187"/>
      <c r="F72" s="187"/>
      <c r="G72" s="188"/>
      <c r="H72" s="56" t="s">
        <v>33</v>
      </c>
      <c r="I72" s="57">
        <v>55.686999999999998</v>
      </c>
      <c r="J72" s="58">
        <v>45.685962369999999</v>
      </c>
      <c r="K72" s="58">
        <v>14.520114469999999</v>
      </c>
      <c r="L72" s="58">
        <v>27.392538208754694</v>
      </c>
      <c r="M72" s="58">
        <v>17.448625450000002</v>
      </c>
      <c r="N72" s="58">
        <v>22.522480000000002</v>
      </c>
      <c r="O72" s="58">
        <v>22.43024612</v>
      </c>
      <c r="P72" s="58">
        <v>22.3126</v>
      </c>
      <c r="Q72" s="58">
        <v>23.96037733</v>
      </c>
      <c r="R72" s="58">
        <f t="shared" si="2"/>
        <v>72.227618208754691</v>
      </c>
      <c r="S72" s="58">
        <f t="shared" si="0"/>
        <v>73.783161658754693</v>
      </c>
      <c r="T72" s="53"/>
      <c r="U72" s="53">
        <v>17.448625450000002</v>
      </c>
      <c r="V72" s="69">
        <f t="shared" si="1"/>
        <v>0</v>
      </c>
      <c r="W72" s="137"/>
      <c r="X72" s="137"/>
      <c r="Y72" s="137"/>
      <c r="AA72" s="55"/>
      <c r="AB72" s="55"/>
      <c r="AC72" s="55"/>
      <c r="AD72" s="55"/>
      <c r="AE72" s="55"/>
      <c r="AF72" s="55"/>
      <c r="AG72" s="55"/>
    </row>
    <row r="73" spans="1:33" s="54" customFormat="1" ht="9" outlineLevel="2" thickBot="1" x14ac:dyDescent="0.3">
      <c r="A73" s="195" t="s">
        <v>121</v>
      </c>
      <c r="B73" s="196"/>
      <c r="C73" s="197" t="s">
        <v>122</v>
      </c>
      <c r="D73" s="198"/>
      <c r="E73" s="198"/>
      <c r="F73" s="198"/>
      <c r="G73" s="199"/>
      <c r="H73" s="59" t="s">
        <v>33</v>
      </c>
      <c r="I73" s="60">
        <v>47.321777949999998</v>
      </c>
      <c r="J73" s="61">
        <v>47.396768039999998</v>
      </c>
      <c r="K73" s="61">
        <v>50.519524529999998</v>
      </c>
      <c r="L73" s="61">
        <v>73.165234392946331</v>
      </c>
      <c r="M73" s="61">
        <v>167.41546471000001</v>
      </c>
      <c r="N73" s="61">
        <v>106.26447</v>
      </c>
      <c r="O73" s="61">
        <v>130.98557237</v>
      </c>
      <c r="P73" s="61">
        <v>110.49786</v>
      </c>
      <c r="Q73" s="61">
        <v>130.30936052000001</v>
      </c>
      <c r="R73" s="61">
        <f t="shared" si="2"/>
        <v>289.92756439294635</v>
      </c>
      <c r="S73" s="61">
        <f t="shared" si="0"/>
        <v>334.46016728294637</v>
      </c>
      <c r="T73" s="53"/>
      <c r="U73" s="53">
        <v>167.41546471000001</v>
      </c>
      <c r="V73" s="69">
        <f t="shared" si="1"/>
        <v>0</v>
      </c>
      <c r="W73" s="137"/>
      <c r="X73" s="137"/>
      <c r="Y73" s="137"/>
      <c r="AA73" s="55"/>
      <c r="AB73" s="55"/>
      <c r="AC73" s="55"/>
      <c r="AD73" s="55"/>
      <c r="AE73" s="55"/>
      <c r="AF73" s="55"/>
      <c r="AG73" s="55"/>
    </row>
    <row r="74" spans="1:33" s="54" customFormat="1" ht="9.75" customHeight="1" outlineLevel="1" x14ac:dyDescent="0.25">
      <c r="A74" s="178" t="s">
        <v>123</v>
      </c>
      <c r="B74" s="179"/>
      <c r="C74" s="200" t="s">
        <v>124</v>
      </c>
      <c r="D74" s="201"/>
      <c r="E74" s="201"/>
      <c r="F74" s="201"/>
      <c r="G74" s="202"/>
      <c r="H74" s="50" t="s">
        <v>33</v>
      </c>
      <c r="I74" s="51">
        <f>SUM(I75:I77)</f>
        <v>0</v>
      </c>
      <c r="J74" s="52">
        <f>SUM(J75:J77)</f>
        <v>0</v>
      </c>
      <c r="K74" s="52">
        <f>SUM(K75:K77)</f>
        <v>0</v>
      </c>
      <c r="L74" s="52">
        <v>0</v>
      </c>
      <c r="M74" s="52">
        <f>SUM(M75:M77)</f>
        <v>0</v>
      </c>
      <c r="N74" s="52">
        <v>0</v>
      </c>
      <c r="O74" s="52">
        <f>SUM(O75:O77)</f>
        <v>0</v>
      </c>
      <c r="P74" s="52">
        <v>0</v>
      </c>
      <c r="Q74" s="52">
        <f>SUM(Q75:Q77)</f>
        <v>0</v>
      </c>
      <c r="R74" s="52">
        <f t="shared" si="2"/>
        <v>0</v>
      </c>
      <c r="S74" s="52">
        <f t="shared" si="0"/>
        <v>0</v>
      </c>
      <c r="T74" s="53"/>
      <c r="U74" s="53"/>
      <c r="V74" s="69">
        <f t="shared" si="1"/>
        <v>0</v>
      </c>
      <c r="W74" s="137"/>
      <c r="X74" s="137"/>
      <c r="Y74" s="137"/>
      <c r="AA74" s="55"/>
      <c r="AB74" s="55"/>
      <c r="AC74" s="55"/>
      <c r="AD74" s="55"/>
      <c r="AE74" s="55"/>
      <c r="AF74" s="55"/>
      <c r="AG74" s="55"/>
    </row>
    <row r="75" spans="1:33" s="54" customFormat="1" ht="8.1" customHeight="1" outlineLevel="2" x14ac:dyDescent="0.25">
      <c r="A75" s="166" t="s">
        <v>125</v>
      </c>
      <c r="B75" s="167"/>
      <c r="C75" s="186" t="s">
        <v>126</v>
      </c>
      <c r="D75" s="187"/>
      <c r="E75" s="187"/>
      <c r="F75" s="187"/>
      <c r="G75" s="188"/>
      <c r="H75" s="56" t="s">
        <v>33</v>
      </c>
      <c r="I75" s="57"/>
      <c r="J75" s="58"/>
      <c r="K75" s="58"/>
      <c r="L75" s="58"/>
      <c r="M75" s="58"/>
      <c r="N75" s="58"/>
      <c r="O75" s="58"/>
      <c r="P75" s="58"/>
      <c r="Q75" s="58"/>
      <c r="R75" s="58">
        <f t="shared" si="2"/>
        <v>0</v>
      </c>
      <c r="S75" s="58">
        <f t="shared" si="0"/>
        <v>0</v>
      </c>
      <c r="T75" s="53"/>
      <c r="U75" s="53"/>
      <c r="V75" s="69">
        <f t="shared" si="1"/>
        <v>0</v>
      </c>
      <c r="W75" s="137"/>
      <c r="X75" s="137"/>
      <c r="Y75" s="137"/>
      <c r="AA75" s="55"/>
      <c r="AB75" s="55"/>
      <c r="AC75" s="55"/>
      <c r="AD75" s="55"/>
      <c r="AE75" s="55"/>
      <c r="AF75" s="55"/>
      <c r="AG75" s="55"/>
    </row>
    <row r="76" spans="1:33" s="54" customFormat="1" ht="8.1" customHeight="1" outlineLevel="2" x14ac:dyDescent="0.25">
      <c r="A76" s="166" t="s">
        <v>127</v>
      </c>
      <c r="B76" s="167"/>
      <c r="C76" s="186" t="s">
        <v>128</v>
      </c>
      <c r="D76" s="187"/>
      <c r="E76" s="187"/>
      <c r="F76" s="187"/>
      <c r="G76" s="188"/>
      <c r="H76" s="56" t="s">
        <v>33</v>
      </c>
      <c r="I76" s="57"/>
      <c r="J76" s="58"/>
      <c r="K76" s="58"/>
      <c r="L76" s="58"/>
      <c r="M76" s="58"/>
      <c r="N76" s="58"/>
      <c r="O76" s="58"/>
      <c r="P76" s="58"/>
      <c r="Q76" s="58"/>
      <c r="R76" s="58">
        <f t="shared" si="2"/>
        <v>0</v>
      </c>
      <c r="S76" s="58">
        <f t="shared" si="0"/>
        <v>0</v>
      </c>
      <c r="T76" s="53"/>
      <c r="U76" s="53"/>
      <c r="V76" s="69">
        <f t="shared" si="1"/>
        <v>0</v>
      </c>
      <c r="W76" s="137"/>
      <c r="X76" s="137"/>
      <c r="Y76" s="137"/>
      <c r="AA76" s="55"/>
      <c r="AB76" s="55"/>
      <c r="AC76" s="55"/>
      <c r="AD76" s="55"/>
      <c r="AE76" s="55"/>
      <c r="AF76" s="55"/>
      <c r="AG76" s="55"/>
    </row>
    <row r="77" spans="1:33" s="54" customFormat="1" ht="9" outlineLevel="2" thickBot="1" x14ac:dyDescent="0.3">
      <c r="A77" s="195" t="s">
        <v>129</v>
      </c>
      <c r="B77" s="196"/>
      <c r="C77" s="197" t="s">
        <v>130</v>
      </c>
      <c r="D77" s="198"/>
      <c r="E77" s="198"/>
      <c r="F77" s="198"/>
      <c r="G77" s="199"/>
      <c r="H77" s="62" t="s">
        <v>33</v>
      </c>
      <c r="I77" s="63"/>
      <c r="J77" s="64"/>
      <c r="K77" s="64"/>
      <c r="L77" s="64"/>
      <c r="M77" s="64"/>
      <c r="N77" s="64"/>
      <c r="O77" s="64"/>
      <c r="P77" s="64"/>
      <c r="Q77" s="64"/>
      <c r="R77" s="64">
        <f t="shared" si="2"/>
        <v>0</v>
      </c>
      <c r="S77" s="64">
        <f t="shared" si="0"/>
        <v>0</v>
      </c>
      <c r="T77" s="53"/>
      <c r="U77" s="53"/>
      <c r="V77" s="69">
        <f t="shared" si="1"/>
        <v>0</v>
      </c>
      <c r="W77" s="137"/>
      <c r="X77" s="137"/>
      <c r="Y77" s="137"/>
      <c r="AA77" s="55"/>
      <c r="AB77" s="55"/>
      <c r="AC77" s="55"/>
      <c r="AD77" s="55"/>
      <c r="AE77" s="55"/>
      <c r="AF77" s="55"/>
      <c r="AG77" s="55"/>
    </row>
    <row r="78" spans="1:33" s="54" customFormat="1" ht="14.25" customHeight="1" x14ac:dyDescent="0.25">
      <c r="A78" s="178" t="s">
        <v>131</v>
      </c>
      <c r="B78" s="179"/>
      <c r="C78" s="180" t="s">
        <v>132</v>
      </c>
      <c r="D78" s="181"/>
      <c r="E78" s="181"/>
      <c r="F78" s="181"/>
      <c r="G78" s="182"/>
      <c r="H78" s="50" t="s">
        <v>33</v>
      </c>
      <c r="I78" s="51">
        <f>I20-I35</f>
        <v>440.17387851999956</v>
      </c>
      <c r="J78" s="52">
        <f>J20-J35</f>
        <v>308.87654543000281</v>
      </c>
      <c r="K78" s="52">
        <f>K20-K35</f>
        <v>476.18168759000037</v>
      </c>
      <c r="L78" s="52">
        <v>157.58883238497037</v>
      </c>
      <c r="M78" s="52">
        <f>M20-M35</f>
        <v>485.8286351099996</v>
      </c>
      <c r="N78" s="52">
        <v>569.86495000000104</v>
      </c>
      <c r="O78" s="52">
        <f>O20-O35</f>
        <v>534.13797365000028</v>
      </c>
      <c r="P78" s="52">
        <v>811.97877999999764</v>
      </c>
      <c r="Q78" s="52">
        <f>Q20-Q35</f>
        <v>777.3937233100005</v>
      </c>
      <c r="R78" s="52">
        <f>L78+N78+P78</f>
        <v>1539.4325623849691</v>
      </c>
      <c r="S78" s="52">
        <f t="shared" si="0"/>
        <v>1469.1205293449711</v>
      </c>
      <c r="T78" s="53"/>
      <c r="U78" s="53">
        <v>485.8286351100005</v>
      </c>
      <c r="V78" s="69">
        <f t="shared" si="1"/>
        <v>9.0949470177292824E-13</v>
      </c>
      <c r="W78" s="137"/>
      <c r="X78" s="137"/>
      <c r="Y78" s="137"/>
      <c r="AA78" s="55"/>
      <c r="AB78" s="55"/>
      <c r="AC78" s="55"/>
      <c r="AD78" s="55"/>
      <c r="AE78" s="55"/>
      <c r="AF78" s="55"/>
      <c r="AG78" s="55"/>
    </row>
    <row r="79" spans="1:33" s="54" customFormat="1" ht="15" customHeight="1" outlineLevel="1" x14ac:dyDescent="0.25">
      <c r="A79" s="166" t="s">
        <v>133</v>
      </c>
      <c r="B79" s="167"/>
      <c r="C79" s="168" t="s">
        <v>35</v>
      </c>
      <c r="D79" s="169"/>
      <c r="E79" s="169"/>
      <c r="F79" s="169"/>
      <c r="G79" s="170"/>
      <c r="H79" s="56" t="s">
        <v>33</v>
      </c>
      <c r="I79" s="57"/>
      <c r="J79" s="58"/>
      <c r="K79" s="58"/>
      <c r="L79" s="58"/>
      <c r="M79" s="58"/>
      <c r="N79" s="58"/>
      <c r="O79" s="58"/>
      <c r="P79" s="58"/>
      <c r="Q79" s="58"/>
      <c r="R79" s="58">
        <f>L79+N79+P79</f>
        <v>0</v>
      </c>
      <c r="S79" s="58">
        <f t="shared" si="0"/>
        <v>0</v>
      </c>
      <c r="T79" s="53"/>
      <c r="U79" s="53"/>
      <c r="V79" s="69">
        <f t="shared" si="1"/>
        <v>0</v>
      </c>
      <c r="W79" s="137"/>
      <c r="X79" s="137"/>
      <c r="Y79" s="137"/>
      <c r="AA79" s="55"/>
      <c r="AB79" s="55"/>
      <c r="AC79" s="55"/>
      <c r="AD79" s="55"/>
      <c r="AE79" s="55"/>
      <c r="AF79" s="55"/>
      <c r="AG79" s="55"/>
    </row>
    <row r="80" spans="1:33" s="54" customFormat="1" ht="16.5" customHeight="1" outlineLevel="2" x14ac:dyDescent="0.25">
      <c r="A80" s="166" t="s">
        <v>134</v>
      </c>
      <c r="B80" s="167"/>
      <c r="C80" s="186" t="s">
        <v>37</v>
      </c>
      <c r="D80" s="187"/>
      <c r="E80" s="187"/>
      <c r="F80" s="187"/>
      <c r="G80" s="188"/>
      <c r="H80" s="56" t="s">
        <v>33</v>
      </c>
      <c r="I80" s="57"/>
      <c r="J80" s="58"/>
      <c r="K80" s="58"/>
      <c r="L80" s="58"/>
      <c r="M80" s="58"/>
      <c r="N80" s="58"/>
      <c r="O80" s="58"/>
      <c r="P80" s="58"/>
      <c r="Q80" s="58"/>
      <c r="R80" s="58">
        <f t="shared" si="2"/>
        <v>0</v>
      </c>
      <c r="S80" s="58">
        <f t="shared" si="0"/>
        <v>0</v>
      </c>
      <c r="T80" s="53"/>
      <c r="U80" s="53"/>
      <c r="V80" s="69">
        <f t="shared" si="1"/>
        <v>0</v>
      </c>
      <c r="W80" s="137"/>
      <c r="X80" s="137"/>
      <c r="Y80" s="137"/>
      <c r="AA80" s="55"/>
      <c r="AB80" s="55"/>
      <c r="AC80" s="55"/>
      <c r="AD80" s="55"/>
      <c r="AE80" s="55"/>
      <c r="AF80" s="55"/>
      <c r="AG80" s="55"/>
    </row>
    <row r="81" spans="1:33" s="54" customFormat="1" ht="16.5" customHeight="1" outlineLevel="2" x14ac:dyDescent="0.25">
      <c r="A81" s="166" t="s">
        <v>135</v>
      </c>
      <c r="B81" s="167"/>
      <c r="C81" s="186" t="s">
        <v>39</v>
      </c>
      <c r="D81" s="187"/>
      <c r="E81" s="187"/>
      <c r="F81" s="187"/>
      <c r="G81" s="188"/>
      <c r="H81" s="56" t="s">
        <v>33</v>
      </c>
      <c r="I81" s="57"/>
      <c r="J81" s="58"/>
      <c r="K81" s="58"/>
      <c r="L81" s="58"/>
      <c r="M81" s="58"/>
      <c r="N81" s="58"/>
      <c r="O81" s="58"/>
      <c r="P81" s="58"/>
      <c r="Q81" s="58"/>
      <c r="R81" s="58">
        <f t="shared" si="2"/>
        <v>0</v>
      </c>
      <c r="S81" s="58">
        <f t="shared" si="0"/>
        <v>0</v>
      </c>
      <c r="T81" s="53"/>
      <c r="U81" s="53"/>
      <c r="V81" s="69">
        <f t="shared" si="1"/>
        <v>0</v>
      </c>
      <c r="W81" s="137"/>
      <c r="X81" s="137"/>
      <c r="Y81" s="137"/>
      <c r="AA81" s="55"/>
      <c r="AB81" s="55"/>
      <c r="AC81" s="55"/>
      <c r="AD81" s="55"/>
      <c r="AE81" s="55"/>
      <c r="AF81" s="55"/>
      <c r="AG81" s="55"/>
    </row>
    <row r="82" spans="1:33" s="54" customFormat="1" ht="16.5" customHeight="1" outlineLevel="2" x14ac:dyDescent="0.25">
      <c r="A82" s="166" t="s">
        <v>136</v>
      </c>
      <c r="B82" s="167"/>
      <c r="C82" s="186" t="s">
        <v>41</v>
      </c>
      <c r="D82" s="187"/>
      <c r="E82" s="187"/>
      <c r="F82" s="187"/>
      <c r="G82" s="188"/>
      <c r="H82" s="56" t="s">
        <v>33</v>
      </c>
      <c r="I82" s="57"/>
      <c r="J82" s="58"/>
      <c r="K82" s="58"/>
      <c r="L82" s="58"/>
      <c r="M82" s="58"/>
      <c r="N82" s="58"/>
      <c r="O82" s="58"/>
      <c r="P82" s="58"/>
      <c r="Q82" s="58"/>
      <c r="R82" s="58">
        <f t="shared" si="2"/>
        <v>0</v>
      </c>
      <c r="S82" s="58">
        <f>L82+O82+Q82</f>
        <v>0</v>
      </c>
      <c r="T82" s="53"/>
      <c r="U82" s="53"/>
      <c r="V82" s="69">
        <f t="shared" si="1"/>
        <v>0</v>
      </c>
      <c r="W82" s="137"/>
      <c r="X82" s="137"/>
      <c r="Y82" s="137"/>
      <c r="AA82" s="55"/>
      <c r="AB82" s="55"/>
      <c r="AC82" s="55"/>
      <c r="AD82" s="55"/>
      <c r="AE82" s="55"/>
      <c r="AF82" s="55"/>
      <c r="AG82" s="55"/>
    </row>
    <row r="83" spans="1:33" s="54" customFormat="1" ht="8.1" customHeight="1" outlineLevel="1" x14ac:dyDescent="0.25">
      <c r="A83" s="166" t="s">
        <v>137</v>
      </c>
      <c r="B83" s="167"/>
      <c r="C83" s="168" t="s">
        <v>43</v>
      </c>
      <c r="D83" s="169"/>
      <c r="E83" s="169"/>
      <c r="F83" s="169"/>
      <c r="G83" s="170"/>
      <c r="H83" s="56" t="s">
        <v>33</v>
      </c>
      <c r="I83" s="57"/>
      <c r="J83" s="58"/>
      <c r="K83" s="58"/>
      <c r="L83" s="58"/>
      <c r="M83" s="58"/>
      <c r="N83" s="58"/>
      <c r="O83" s="58"/>
      <c r="P83" s="58"/>
      <c r="Q83" s="58"/>
      <c r="R83" s="58">
        <f t="shared" si="2"/>
        <v>0</v>
      </c>
      <c r="S83" s="58">
        <f t="shared" si="0"/>
        <v>0</v>
      </c>
      <c r="T83" s="53"/>
      <c r="U83" s="53"/>
      <c r="V83" s="69">
        <f t="shared" si="1"/>
        <v>0</v>
      </c>
      <c r="W83" s="137"/>
      <c r="X83" s="137"/>
      <c r="Y83" s="137"/>
      <c r="AA83" s="55"/>
      <c r="AB83" s="55"/>
      <c r="AC83" s="55"/>
      <c r="AD83" s="55"/>
      <c r="AE83" s="55"/>
      <c r="AF83" s="55"/>
      <c r="AG83" s="55"/>
    </row>
    <row r="84" spans="1:33" s="54" customFormat="1" ht="8.1" customHeight="1" outlineLevel="1" x14ac:dyDescent="0.25">
      <c r="A84" s="166" t="s">
        <v>138</v>
      </c>
      <c r="B84" s="167"/>
      <c r="C84" s="168" t="s">
        <v>45</v>
      </c>
      <c r="D84" s="169"/>
      <c r="E84" s="169"/>
      <c r="F84" s="169"/>
      <c r="G84" s="170"/>
      <c r="H84" s="56" t="s">
        <v>33</v>
      </c>
      <c r="I84" s="57"/>
      <c r="J84" s="58"/>
      <c r="K84" s="58"/>
      <c r="L84" s="58"/>
      <c r="M84" s="58"/>
      <c r="N84" s="58"/>
      <c r="O84" s="58"/>
      <c r="P84" s="58"/>
      <c r="Q84" s="58"/>
      <c r="R84" s="58">
        <f t="shared" si="2"/>
        <v>0</v>
      </c>
      <c r="S84" s="58">
        <f t="shared" si="0"/>
        <v>0</v>
      </c>
      <c r="T84" s="53"/>
      <c r="U84" s="53"/>
      <c r="V84" s="69">
        <f t="shared" si="1"/>
        <v>0</v>
      </c>
      <c r="W84" s="137"/>
      <c r="X84" s="137"/>
      <c r="Y84" s="137"/>
      <c r="AA84" s="55"/>
      <c r="AB84" s="55"/>
      <c r="AC84" s="55"/>
      <c r="AD84" s="55"/>
      <c r="AE84" s="55"/>
      <c r="AF84" s="55"/>
      <c r="AG84" s="55"/>
    </row>
    <row r="85" spans="1:33" s="54" customFormat="1" ht="8.1" customHeight="1" outlineLevel="1" x14ac:dyDescent="0.25">
      <c r="A85" s="166" t="s">
        <v>139</v>
      </c>
      <c r="B85" s="167"/>
      <c r="C85" s="168" t="s">
        <v>47</v>
      </c>
      <c r="D85" s="169"/>
      <c r="E85" s="169"/>
      <c r="F85" s="169"/>
      <c r="G85" s="170"/>
      <c r="H85" s="56" t="s">
        <v>33</v>
      </c>
      <c r="I85" s="57"/>
      <c r="J85" s="58"/>
      <c r="K85" s="58"/>
      <c r="L85" s="58"/>
      <c r="M85" s="58"/>
      <c r="N85" s="58"/>
      <c r="O85" s="58"/>
      <c r="P85" s="58"/>
      <c r="Q85" s="58"/>
      <c r="R85" s="58">
        <f t="shared" si="2"/>
        <v>0</v>
      </c>
      <c r="S85" s="58">
        <f>L85+O85+Q85</f>
        <v>0</v>
      </c>
      <c r="T85" s="53"/>
      <c r="U85" s="53"/>
      <c r="V85" s="69">
        <f t="shared" ref="V85:V148" si="3">U85-M85</f>
        <v>0</v>
      </c>
      <c r="W85" s="137"/>
      <c r="X85" s="137"/>
      <c r="Y85" s="137"/>
      <c r="AA85" s="55"/>
      <c r="AB85" s="55"/>
      <c r="AC85" s="55"/>
      <c r="AD85" s="55"/>
      <c r="AE85" s="55"/>
      <c r="AF85" s="55"/>
      <c r="AG85" s="55"/>
    </row>
    <row r="86" spans="1:33" s="54" customFormat="1" ht="8.1" customHeight="1" outlineLevel="1" x14ac:dyDescent="0.25">
      <c r="A86" s="166" t="s">
        <v>140</v>
      </c>
      <c r="B86" s="167"/>
      <c r="C86" s="168" t="s">
        <v>49</v>
      </c>
      <c r="D86" s="169"/>
      <c r="E86" s="169"/>
      <c r="F86" s="169"/>
      <c r="G86" s="170"/>
      <c r="H86" s="56" t="s">
        <v>33</v>
      </c>
      <c r="I86" s="57"/>
      <c r="J86" s="58"/>
      <c r="K86" s="58"/>
      <c r="L86" s="58"/>
      <c r="M86" s="58"/>
      <c r="N86" s="58"/>
      <c r="O86" s="58"/>
      <c r="P86" s="58"/>
      <c r="Q86" s="58"/>
      <c r="R86" s="58">
        <f t="shared" ref="R86:R149" si="4">L86+N86+P86</f>
        <v>0</v>
      </c>
      <c r="S86" s="58">
        <f t="shared" ref="S86:S149" si="5">L86+O86+Q86</f>
        <v>0</v>
      </c>
      <c r="T86" s="53"/>
      <c r="U86" s="53"/>
      <c r="V86" s="69">
        <f t="shared" si="3"/>
        <v>0</v>
      </c>
      <c r="W86" s="137"/>
      <c r="X86" s="137"/>
      <c r="Y86" s="137"/>
      <c r="AA86" s="55"/>
      <c r="AB86" s="55"/>
      <c r="AC86" s="55"/>
      <c r="AD86" s="55"/>
      <c r="AE86" s="55"/>
      <c r="AF86" s="55"/>
      <c r="AG86" s="55"/>
    </row>
    <row r="87" spans="1:33" s="54" customFormat="1" ht="8.1" customHeight="1" outlineLevel="1" x14ac:dyDescent="0.25">
      <c r="A87" s="166" t="s">
        <v>141</v>
      </c>
      <c r="B87" s="167"/>
      <c r="C87" s="168" t="s">
        <v>51</v>
      </c>
      <c r="D87" s="169"/>
      <c r="E87" s="169"/>
      <c r="F87" s="169"/>
      <c r="G87" s="170"/>
      <c r="H87" s="56" t="s">
        <v>33</v>
      </c>
      <c r="I87" s="57">
        <f>I29-I44</f>
        <v>432.72341937999954</v>
      </c>
      <c r="J87" s="58">
        <f>J29-J44</f>
        <v>303.28475736000109</v>
      </c>
      <c r="K87" s="58">
        <f>K29-K44</f>
        <v>455.78921692999938</v>
      </c>
      <c r="L87" s="58">
        <v>151.3560028194093</v>
      </c>
      <c r="M87" s="58">
        <f>M29-M44</f>
        <v>459.16531093000049</v>
      </c>
      <c r="N87" s="58">
        <v>567.58150000000023</v>
      </c>
      <c r="O87" s="58">
        <f>O29-O44</f>
        <v>510.56467229000009</v>
      </c>
      <c r="P87" s="58">
        <v>809.61897999999928</v>
      </c>
      <c r="Q87" s="58">
        <f>Q29-Q44</f>
        <v>770.56305978000091</v>
      </c>
      <c r="R87" s="58">
        <f t="shared" si="4"/>
        <v>1528.5564828194088</v>
      </c>
      <c r="S87" s="58">
        <f t="shared" si="5"/>
        <v>1432.4837348894102</v>
      </c>
      <c r="T87" s="53"/>
      <c r="U87" s="53">
        <v>459.16531093000049</v>
      </c>
      <c r="V87" s="69">
        <f t="shared" si="3"/>
        <v>0</v>
      </c>
      <c r="W87" s="137"/>
      <c r="X87" s="137"/>
      <c r="Y87" s="137"/>
      <c r="AA87" s="55"/>
      <c r="AB87" s="55"/>
      <c r="AC87" s="55"/>
      <c r="AD87" s="55"/>
      <c r="AE87" s="55"/>
      <c r="AF87" s="55"/>
      <c r="AG87" s="55"/>
    </row>
    <row r="88" spans="1:33" s="54" customFormat="1" ht="8.1" customHeight="1" outlineLevel="1" x14ac:dyDescent="0.25">
      <c r="A88" s="166" t="s">
        <v>142</v>
      </c>
      <c r="B88" s="167"/>
      <c r="C88" s="168" t="s">
        <v>53</v>
      </c>
      <c r="D88" s="169"/>
      <c r="E88" s="169"/>
      <c r="F88" s="169"/>
      <c r="G88" s="170"/>
      <c r="H88" s="56" t="s">
        <v>33</v>
      </c>
      <c r="I88" s="57"/>
      <c r="J88" s="58"/>
      <c r="K88" s="58"/>
      <c r="L88" s="58"/>
      <c r="M88" s="58"/>
      <c r="N88" s="58"/>
      <c r="O88" s="58"/>
      <c r="P88" s="58"/>
      <c r="Q88" s="58"/>
      <c r="R88" s="58">
        <f t="shared" si="4"/>
        <v>0</v>
      </c>
      <c r="S88" s="58">
        <f t="shared" si="5"/>
        <v>0</v>
      </c>
      <c r="T88" s="53"/>
      <c r="U88" s="53"/>
      <c r="V88" s="69">
        <f t="shared" si="3"/>
        <v>0</v>
      </c>
      <c r="W88" s="137"/>
      <c r="X88" s="137"/>
      <c r="Y88" s="137"/>
      <c r="AA88" s="55"/>
      <c r="AB88" s="55"/>
      <c r="AC88" s="55"/>
      <c r="AD88" s="55"/>
      <c r="AE88" s="55"/>
      <c r="AF88" s="55"/>
      <c r="AG88" s="55"/>
    </row>
    <row r="89" spans="1:33" s="54" customFormat="1" ht="16.5" customHeight="1" outlineLevel="1" x14ac:dyDescent="0.25">
      <c r="A89" s="166" t="s">
        <v>143</v>
      </c>
      <c r="B89" s="167"/>
      <c r="C89" s="168" t="s">
        <v>55</v>
      </c>
      <c r="D89" s="169"/>
      <c r="E89" s="169"/>
      <c r="F89" s="169"/>
      <c r="G89" s="170"/>
      <c r="H89" s="56" t="s">
        <v>33</v>
      </c>
      <c r="I89" s="57"/>
      <c r="J89" s="58"/>
      <c r="K89" s="58"/>
      <c r="L89" s="58"/>
      <c r="M89" s="58"/>
      <c r="N89" s="58"/>
      <c r="O89" s="58"/>
      <c r="P89" s="58"/>
      <c r="Q89" s="58"/>
      <c r="R89" s="58">
        <f t="shared" si="4"/>
        <v>0</v>
      </c>
      <c r="S89" s="58">
        <f t="shared" si="5"/>
        <v>0</v>
      </c>
      <c r="T89" s="53"/>
      <c r="U89" s="53"/>
      <c r="V89" s="69">
        <f t="shared" si="3"/>
        <v>0</v>
      </c>
      <c r="W89" s="137"/>
      <c r="X89" s="137"/>
      <c r="Y89" s="137"/>
      <c r="AA89" s="55"/>
      <c r="AB89" s="55"/>
      <c r="AC89" s="55"/>
      <c r="AD89" s="55"/>
      <c r="AE89" s="55"/>
      <c r="AF89" s="55"/>
      <c r="AG89" s="55"/>
    </row>
    <row r="90" spans="1:33" s="54" customFormat="1" ht="8.1" customHeight="1" outlineLevel="2" x14ac:dyDescent="0.25">
      <c r="A90" s="166" t="s">
        <v>144</v>
      </c>
      <c r="B90" s="167"/>
      <c r="C90" s="186" t="s">
        <v>57</v>
      </c>
      <c r="D90" s="187"/>
      <c r="E90" s="187"/>
      <c r="F90" s="187"/>
      <c r="G90" s="188"/>
      <c r="H90" s="56" t="s">
        <v>33</v>
      </c>
      <c r="I90" s="57"/>
      <c r="J90" s="58"/>
      <c r="K90" s="58"/>
      <c r="L90" s="58"/>
      <c r="M90" s="58"/>
      <c r="N90" s="58"/>
      <c r="O90" s="58"/>
      <c r="P90" s="58"/>
      <c r="Q90" s="58"/>
      <c r="R90" s="58">
        <f t="shared" si="4"/>
        <v>0</v>
      </c>
      <c r="S90" s="58">
        <f t="shared" si="5"/>
        <v>0</v>
      </c>
      <c r="T90" s="53"/>
      <c r="U90" s="53"/>
      <c r="V90" s="69">
        <f t="shared" si="3"/>
        <v>0</v>
      </c>
      <c r="W90" s="137"/>
      <c r="X90" s="137"/>
      <c r="Y90" s="137"/>
      <c r="AA90" s="55"/>
      <c r="AB90" s="55"/>
      <c r="AC90" s="55"/>
      <c r="AD90" s="55"/>
      <c r="AE90" s="55"/>
      <c r="AF90" s="55"/>
      <c r="AG90" s="55"/>
    </row>
    <row r="91" spans="1:33" s="54" customFormat="1" ht="8.1" customHeight="1" outlineLevel="2" x14ac:dyDescent="0.25">
      <c r="A91" s="166" t="s">
        <v>145</v>
      </c>
      <c r="B91" s="167"/>
      <c r="C91" s="186" t="s">
        <v>59</v>
      </c>
      <c r="D91" s="187"/>
      <c r="E91" s="187"/>
      <c r="F91" s="187"/>
      <c r="G91" s="188"/>
      <c r="H91" s="56" t="s">
        <v>33</v>
      </c>
      <c r="I91" s="57"/>
      <c r="J91" s="58"/>
      <c r="K91" s="58"/>
      <c r="L91" s="58"/>
      <c r="M91" s="58"/>
      <c r="N91" s="58"/>
      <c r="O91" s="58"/>
      <c r="P91" s="58"/>
      <c r="Q91" s="58"/>
      <c r="R91" s="58">
        <f t="shared" si="4"/>
        <v>0</v>
      </c>
      <c r="S91" s="58">
        <f t="shared" si="5"/>
        <v>0</v>
      </c>
      <c r="T91" s="53"/>
      <c r="U91" s="53"/>
      <c r="V91" s="69">
        <f t="shared" si="3"/>
        <v>0</v>
      </c>
      <c r="W91" s="137"/>
      <c r="X91" s="137"/>
      <c r="Y91" s="137"/>
      <c r="AA91" s="55"/>
      <c r="AB91" s="55"/>
      <c r="AC91" s="55"/>
      <c r="AD91" s="55"/>
      <c r="AE91" s="55"/>
      <c r="AF91" s="55"/>
      <c r="AG91" s="55"/>
    </row>
    <row r="92" spans="1:33" s="54" customFormat="1" ht="8.1" customHeight="1" outlineLevel="1" x14ac:dyDescent="0.25">
      <c r="A92" s="166" t="s">
        <v>146</v>
      </c>
      <c r="B92" s="167"/>
      <c r="C92" s="168" t="s">
        <v>61</v>
      </c>
      <c r="D92" s="169"/>
      <c r="E92" s="169"/>
      <c r="F92" s="169"/>
      <c r="G92" s="170"/>
      <c r="H92" s="56" t="s">
        <v>33</v>
      </c>
      <c r="I92" s="57">
        <f>I34-I49</f>
        <v>7.4504591399999995</v>
      </c>
      <c r="J92" s="58">
        <f>J34-J49</f>
        <v>5.5917880699999998</v>
      </c>
      <c r="K92" s="58">
        <f>K34-K49</f>
        <v>20.392470660000008</v>
      </c>
      <c r="L92" s="58">
        <v>6.2328295655618682</v>
      </c>
      <c r="M92" s="58">
        <f>M34-M49</f>
        <v>26.663324179999996</v>
      </c>
      <c r="N92" s="58">
        <v>2.2834499999999984</v>
      </c>
      <c r="O92" s="58">
        <f>O34-O49</f>
        <v>23.573301359999999</v>
      </c>
      <c r="P92" s="58">
        <v>2.3597999999999999</v>
      </c>
      <c r="Q92" s="58">
        <f>Q34-Q49</f>
        <v>6.8306635300000025</v>
      </c>
      <c r="R92" s="58">
        <f t="shared" si="4"/>
        <v>10.876079565561867</v>
      </c>
      <c r="S92" s="58">
        <f t="shared" si="5"/>
        <v>36.636794455561869</v>
      </c>
      <c r="T92" s="53"/>
      <c r="U92" s="53">
        <v>26.663324179999996</v>
      </c>
      <c r="V92" s="69">
        <f t="shared" si="3"/>
        <v>0</v>
      </c>
      <c r="W92" s="137"/>
      <c r="X92" s="137"/>
      <c r="Y92" s="137"/>
      <c r="AA92" s="55"/>
      <c r="AB92" s="55"/>
      <c r="AC92" s="55"/>
      <c r="AD92" s="55"/>
      <c r="AE92" s="55"/>
      <c r="AF92" s="55"/>
      <c r="AG92" s="55"/>
    </row>
    <row r="93" spans="1:33" s="54" customFormat="1" x14ac:dyDescent="0.25">
      <c r="A93" s="166" t="s">
        <v>147</v>
      </c>
      <c r="B93" s="167"/>
      <c r="C93" s="183" t="s">
        <v>148</v>
      </c>
      <c r="D93" s="184"/>
      <c r="E93" s="184"/>
      <c r="F93" s="184"/>
      <c r="G93" s="185"/>
      <c r="H93" s="56" t="s">
        <v>33</v>
      </c>
      <c r="I93" s="57">
        <f>I94-I100</f>
        <v>-268.32278155000006</v>
      </c>
      <c r="J93" s="58">
        <f>J94-J100</f>
        <v>-975.23196569000004</v>
      </c>
      <c r="K93" s="58">
        <f>K94-K100</f>
        <v>-378.32235450000002</v>
      </c>
      <c r="L93" s="58">
        <v>-140.16835412872922</v>
      </c>
      <c r="M93" s="58">
        <f>M94-M100</f>
        <v>-386.26760740999998</v>
      </c>
      <c r="N93" s="58">
        <v>-365.89927</v>
      </c>
      <c r="O93" s="58">
        <f>O94-O100</f>
        <v>-366.86909363999996</v>
      </c>
      <c r="P93" s="58">
        <v>-336.76522</v>
      </c>
      <c r="Q93" s="58">
        <f>Q94-Q100</f>
        <v>-508.11486473999997</v>
      </c>
      <c r="R93" s="58">
        <f t="shared" si="4"/>
        <v>-842.83284412872922</v>
      </c>
      <c r="S93" s="58">
        <f t="shared" si="5"/>
        <v>-1015.1523125087292</v>
      </c>
      <c r="T93" s="53"/>
      <c r="U93" s="53">
        <v>-386.26760740999998</v>
      </c>
      <c r="V93" s="69">
        <f t="shared" si="3"/>
        <v>0</v>
      </c>
      <c r="W93" s="137"/>
      <c r="X93" s="137"/>
      <c r="Y93" s="137"/>
      <c r="AA93" s="55"/>
      <c r="AB93" s="55"/>
      <c r="AC93" s="55"/>
      <c r="AD93" s="55"/>
      <c r="AE93" s="55"/>
      <c r="AF93" s="55"/>
      <c r="AG93" s="55"/>
    </row>
    <row r="94" spans="1:33" s="54" customFormat="1" ht="8.1" customHeight="1" outlineLevel="1" x14ac:dyDescent="0.25">
      <c r="A94" s="166" t="s">
        <v>149</v>
      </c>
      <c r="B94" s="167"/>
      <c r="C94" s="168" t="s">
        <v>150</v>
      </c>
      <c r="D94" s="169"/>
      <c r="E94" s="169"/>
      <c r="F94" s="169"/>
      <c r="G94" s="170"/>
      <c r="H94" s="56" t="s">
        <v>33</v>
      </c>
      <c r="I94" s="57">
        <f>SUM(I95:I97)+I99</f>
        <v>564.76200000000006</v>
      </c>
      <c r="J94" s="58">
        <f>SUM(J95:J97)+J99</f>
        <v>274.19668672</v>
      </c>
      <c r="K94" s="58">
        <f>SUM(K95:K97)+K99</f>
        <v>271.48685403999997</v>
      </c>
      <c r="L94" s="58">
        <v>91.521131233517295</v>
      </c>
      <c r="M94" s="58">
        <f>SUM(M95:M97)+M99</f>
        <v>477.09712631000002</v>
      </c>
      <c r="N94" s="58">
        <v>141.35314</v>
      </c>
      <c r="O94" s="58">
        <f>SUM(O95:O97)+O99</f>
        <v>153.46305526</v>
      </c>
      <c r="P94" s="58">
        <v>133.81745000000001</v>
      </c>
      <c r="Q94" s="58">
        <f>SUM(Q95:Q97)+Q99</f>
        <v>136.81702299</v>
      </c>
      <c r="R94" s="58">
        <f t="shared" si="4"/>
        <v>366.69172123351728</v>
      </c>
      <c r="S94" s="58">
        <f t="shared" si="5"/>
        <v>381.80120948351731</v>
      </c>
      <c r="T94" s="53"/>
      <c r="U94" s="53">
        <v>477.09712631000002</v>
      </c>
      <c r="V94" s="69">
        <f t="shared" si="3"/>
        <v>0</v>
      </c>
      <c r="W94" s="137"/>
      <c r="X94" s="137"/>
      <c r="Y94" s="137"/>
      <c r="AA94" s="55"/>
      <c r="AB94" s="55"/>
      <c r="AC94" s="55"/>
      <c r="AD94" s="55"/>
      <c r="AE94" s="55"/>
      <c r="AF94" s="55"/>
      <c r="AG94" s="55"/>
    </row>
    <row r="95" spans="1:33" s="54" customFormat="1" ht="8.1" customHeight="1" outlineLevel="2" x14ac:dyDescent="0.25">
      <c r="A95" s="166" t="s">
        <v>151</v>
      </c>
      <c r="B95" s="167"/>
      <c r="C95" s="186" t="s">
        <v>152</v>
      </c>
      <c r="D95" s="187"/>
      <c r="E95" s="187"/>
      <c r="F95" s="187"/>
      <c r="G95" s="188"/>
      <c r="H95" s="56" t="s">
        <v>33</v>
      </c>
      <c r="I95" s="57"/>
      <c r="J95" s="58"/>
      <c r="K95" s="58"/>
      <c r="L95" s="58"/>
      <c r="M95" s="58"/>
      <c r="N95" s="58"/>
      <c r="O95" s="58"/>
      <c r="P95" s="58"/>
      <c r="Q95" s="58"/>
      <c r="R95" s="58">
        <f t="shared" si="4"/>
        <v>0</v>
      </c>
      <c r="S95" s="58">
        <f t="shared" si="5"/>
        <v>0</v>
      </c>
      <c r="T95" s="53"/>
      <c r="U95" s="53"/>
      <c r="V95" s="69">
        <f t="shared" si="3"/>
        <v>0</v>
      </c>
      <c r="W95" s="137"/>
      <c r="X95" s="137"/>
      <c r="Y95" s="137"/>
      <c r="AA95" s="55"/>
      <c r="AB95" s="55"/>
      <c r="AC95" s="55"/>
      <c r="AD95" s="55"/>
      <c r="AE95" s="55"/>
      <c r="AF95" s="55"/>
      <c r="AG95" s="55"/>
    </row>
    <row r="96" spans="1:33" s="54" customFormat="1" ht="8.1" customHeight="1" outlineLevel="2" x14ac:dyDescent="0.25">
      <c r="A96" s="166" t="s">
        <v>153</v>
      </c>
      <c r="B96" s="167"/>
      <c r="C96" s="186" t="s">
        <v>154</v>
      </c>
      <c r="D96" s="187"/>
      <c r="E96" s="187"/>
      <c r="F96" s="187"/>
      <c r="G96" s="188"/>
      <c r="H96" s="56" t="s">
        <v>33</v>
      </c>
      <c r="I96" s="57">
        <v>0.246</v>
      </c>
      <c r="J96" s="58">
        <v>0.27912199999999998</v>
      </c>
      <c r="K96" s="58">
        <v>1.04906462</v>
      </c>
      <c r="L96" s="58">
        <v>0</v>
      </c>
      <c r="M96" s="58">
        <v>1.25273269</v>
      </c>
      <c r="N96" s="58">
        <v>0</v>
      </c>
      <c r="O96" s="58">
        <v>0</v>
      </c>
      <c r="P96" s="58">
        <v>0</v>
      </c>
      <c r="Q96" s="58">
        <v>0</v>
      </c>
      <c r="R96" s="58">
        <f t="shared" si="4"/>
        <v>0</v>
      </c>
      <c r="S96" s="58">
        <f t="shared" si="5"/>
        <v>0</v>
      </c>
      <c r="T96" s="53"/>
      <c r="U96" s="53">
        <v>1.25273269</v>
      </c>
      <c r="V96" s="69">
        <f t="shared" si="3"/>
        <v>0</v>
      </c>
      <c r="W96" s="137"/>
      <c r="X96" s="137"/>
      <c r="Y96" s="137"/>
      <c r="AA96" s="55"/>
      <c r="AB96" s="55"/>
      <c r="AC96" s="55"/>
      <c r="AD96" s="55"/>
      <c r="AE96" s="55"/>
      <c r="AF96" s="55"/>
      <c r="AG96" s="55"/>
    </row>
    <row r="97" spans="1:33" s="54" customFormat="1" ht="8.1" customHeight="1" outlineLevel="2" x14ac:dyDescent="0.25">
      <c r="A97" s="166" t="s">
        <v>155</v>
      </c>
      <c r="B97" s="167"/>
      <c r="C97" s="186" t="s">
        <v>156</v>
      </c>
      <c r="D97" s="187"/>
      <c r="E97" s="187"/>
      <c r="F97" s="187"/>
      <c r="G97" s="188"/>
      <c r="H97" s="56" t="s">
        <v>33</v>
      </c>
      <c r="I97" s="57">
        <v>203.16300000000001</v>
      </c>
      <c r="J97" s="58">
        <v>123.87186002999999</v>
      </c>
      <c r="K97" s="58">
        <v>61.199923859999998</v>
      </c>
      <c r="L97" s="58">
        <v>2.41</v>
      </c>
      <c r="M97" s="58">
        <v>134.70654017000001</v>
      </c>
      <c r="N97" s="58">
        <v>28.350999999999999</v>
      </c>
      <c r="O97" s="58">
        <v>83.69132295</v>
      </c>
      <c r="P97" s="58">
        <v>16.515999999999998</v>
      </c>
      <c r="Q97" s="58">
        <v>64.331170290000003</v>
      </c>
      <c r="R97" s="58">
        <f t="shared" si="4"/>
        <v>47.277000000000001</v>
      </c>
      <c r="S97" s="58">
        <f t="shared" si="5"/>
        <v>150.43249323999999</v>
      </c>
      <c r="T97" s="53"/>
      <c r="U97" s="53">
        <v>134.70654017000001</v>
      </c>
      <c r="V97" s="69">
        <f t="shared" si="3"/>
        <v>0</v>
      </c>
      <c r="W97" s="137"/>
      <c r="X97" s="137"/>
      <c r="Y97" s="137"/>
      <c r="AA97" s="55"/>
      <c r="AB97" s="55"/>
      <c r="AC97" s="55"/>
      <c r="AD97" s="55"/>
      <c r="AE97" s="55"/>
      <c r="AF97" s="55"/>
      <c r="AG97" s="55"/>
    </row>
    <row r="98" spans="1:33" s="54" customFormat="1" ht="8.1" customHeight="1" outlineLevel="2" x14ac:dyDescent="0.25">
      <c r="A98" s="166" t="s">
        <v>157</v>
      </c>
      <c r="B98" s="167"/>
      <c r="C98" s="189" t="s">
        <v>158</v>
      </c>
      <c r="D98" s="190"/>
      <c r="E98" s="190"/>
      <c r="F98" s="190"/>
      <c r="G98" s="191"/>
      <c r="H98" s="56" t="s">
        <v>33</v>
      </c>
      <c r="I98" s="57">
        <v>193.238</v>
      </c>
      <c r="J98" s="58">
        <v>119.53600345</v>
      </c>
      <c r="K98" s="58">
        <v>57.76673091</v>
      </c>
      <c r="L98" s="58">
        <v>2.29</v>
      </c>
      <c r="M98" s="58">
        <v>133.02407202000001</v>
      </c>
      <c r="N98" s="58">
        <v>28.231000000000002</v>
      </c>
      <c r="O98" s="58">
        <v>83.571322949999995</v>
      </c>
      <c r="P98" s="58">
        <v>16.396000000000001</v>
      </c>
      <c r="Q98" s="58">
        <v>64.206502290000003</v>
      </c>
      <c r="R98" s="58">
        <f t="shared" si="4"/>
        <v>46.917000000000002</v>
      </c>
      <c r="S98" s="58">
        <f t="shared" si="5"/>
        <v>150.06782523999999</v>
      </c>
      <c r="T98" s="53"/>
      <c r="U98" s="53">
        <v>133.02407202000001</v>
      </c>
      <c r="V98" s="69">
        <f t="shared" si="3"/>
        <v>0</v>
      </c>
      <c r="W98" s="137"/>
      <c r="X98" s="137"/>
      <c r="Y98" s="137"/>
      <c r="AA98" s="55"/>
      <c r="AB98" s="55"/>
      <c r="AC98" s="55"/>
      <c r="AD98" s="55"/>
      <c r="AE98" s="55"/>
      <c r="AF98" s="55"/>
      <c r="AG98" s="55"/>
    </row>
    <row r="99" spans="1:33" s="54" customFormat="1" ht="8.1" customHeight="1" outlineLevel="2" x14ac:dyDescent="0.25">
      <c r="A99" s="166" t="s">
        <v>159</v>
      </c>
      <c r="B99" s="167"/>
      <c r="C99" s="186" t="s">
        <v>160</v>
      </c>
      <c r="D99" s="187"/>
      <c r="E99" s="187"/>
      <c r="F99" s="187"/>
      <c r="G99" s="188"/>
      <c r="H99" s="56" t="s">
        <v>33</v>
      </c>
      <c r="I99" s="57">
        <v>361.35300000000001</v>
      </c>
      <c r="J99" s="58">
        <v>150.04570469000001</v>
      </c>
      <c r="K99" s="58">
        <v>209.23786555999999</v>
      </c>
      <c r="L99" s="58">
        <v>89.111131233517298</v>
      </c>
      <c r="M99" s="58">
        <v>341.13785345000002</v>
      </c>
      <c r="N99" s="58">
        <v>113.00214</v>
      </c>
      <c r="O99" s="58">
        <v>69.771732310000004</v>
      </c>
      <c r="P99" s="58">
        <v>117.30145</v>
      </c>
      <c r="Q99" s="58">
        <v>72.485852699999995</v>
      </c>
      <c r="R99" s="58">
        <f t="shared" si="4"/>
        <v>319.4147212335173</v>
      </c>
      <c r="S99" s="58">
        <f t="shared" si="5"/>
        <v>231.36871624351733</v>
      </c>
      <c r="T99" s="53"/>
      <c r="U99" s="53">
        <v>341.13785345000002</v>
      </c>
      <c r="V99" s="69">
        <f t="shared" si="3"/>
        <v>0</v>
      </c>
      <c r="W99" s="137"/>
      <c r="X99" s="137"/>
      <c r="Y99" s="137"/>
      <c r="AA99" s="55"/>
      <c r="AB99" s="55"/>
      <c r="AC99" s="55"/>
      <c r="AD99" s="55"/>
      <c r="AE99" s="55"/>
      <c r="AF99" s="55"/>
      <c r="AG99" s="55"/>
    </row>
    <row r="100" spans="1:33" s="54" customFormat="1" ht="8.1" customHeight="1" outlineLevel="1" x14ac:dyDescent="0.25">
      <c r="A100" s="166" t="s">
        <v>161</v>
      </c>
      <c r="B100" s="167"/>
      <c r="C100" s="168" t="s">
        <v>116</v>
      </c>
      <c r="D100" s="169"/>
      <c r="E100" s="169"/>
      <c r="F100" s="169"/>
      <c r="G100" s="170"/>
      <c r="H100" s="56" t="s">
        <v>33</v>
      </c>
      <c r="I100" s="57">
        <f>SUM(I101:I103)+I105</f>
        <v>833.08478155000012</v>
      </c>
      <c r="J100" s="58">
        <f>SUM(J101:J103)+J105</f>
        <v>1249.42865241</v>
      </c>
      <c r="K100" s="58">
        <f>SUM(K101:K103)+K105</f>
        <v>649.80920853999999</v>
      </c>
      <c r="L100" s="58">
        <v>231.68948536224653</v>
      </c>
      <c r="M100" s="58">
        <f>SUM(M101:M103)+M105</f>
        <v>863.36473372</v>
      </c>
      <c r="N100" s="58">
        <v>507.25241</v>
      </c>
      <c r="O100" s="58">
        <f>SUM(O101:O103)+O105</f>
        <v>520.33214889999999</v>
      </c>
      <c r="P100" s="58">
        <v>470.58267000000001</v>
      </c>
      <c r="Q100" s="58">
        <f>SUM(Q101:Q103)+Q105</f>
        <v>644.93188772999997</v>
      </c>
      <c r="R100" s="58">
        <f t="shared" si="4"/>
        <v>1209.5245653622464</v>
      </c>
      <c r="S100" s="58">
        <f t="shared" si="5"/>
        <v>1396.9535219922464</v>
      </c>
      <c r="T100" s="53"/>
      <c r="U100" s="53">
        <v>863.36473372</v>
      </c>
      <c r="V100" s="69">
        <f t="shared" si="3"/>
        <v>0</v>
      </c>
      <c r="W100" s="137"/>
      <c r="X100" s="137"/>
      <c r="Y100" s="137"/>
      <c r="AA100" s="55"/>
      <c r="AB100" s="55"/>
      <c r="AC100" s="55"/>
      <c r="AD100" s="55"/>
      <c r="AE100" s="55"/>
      <c r="AF100" s="55"/>
      <c r="AG100" s="55"/>
    </row>
    <row r="101" spans="1:33" s="54" customFormat="1" ht="8.1" customHeight="1" outlineLevel="2" x14ac:dyDescent="0.25">
      <c r="A101" s="166" t="s">
        <v>162</v>
      </c>
      <c r="B101" s="167"/>
      <c r="C101" s="186" t="s">
        <v>163</v>
      </c>
      <c r="D101" s="187"/>
      <c r="E101" s="187"/>
      <c r="F101" s="187"/>
      <c r="G101" s="188"/>
      <c r="H101" s="56" t="s">
        <v>33</v>
      </c>
      <c r="I101" s="57">
        <v>1.996</v>
      </c>
      <c r="J101" s="58">
        <v>2.3612647199999999</v>
      </c>
      <c r="K101" s="58">
        <v>3.3349479</v>
      </c>
      <c r="L101" s="58">
        <v>2.1870549099999996</v>
      </c>
      <c r="M101" s="58">
        <v>2.8146944199999999</v>
      </c>
      <c r="N101" s="58">
        <v>3.46468</v>
      </c>
      <c r="O101" s="58">
        <v>3.93996915</v>
      </c>
      <c r="P101" s="58">
        <v>3.6025700000000001</v>
      </c>
      <c r="Q101" s="58">
        <v>4.0932339500000001</v>
      </c>
      <c r="R101" s="58">
        <f>L101+N101+P101</f>
        <v>9.2543049100000001</v>
      </c>
      <c r="S101" s="58">
        <f t="shared" si="5"/>
        <v>10.22025801</v>
      </c>
      <c r="T101" s="53"/>
      <c r="U101" s="53">
        <v>2.8146944199999999</v>
      </c>
      <c r="V101" s="69">
        <f t="shared" si="3"/>
        <v>0</v>
      </c>
      <c r="W101" s="137"/>
      <c r="X101" s="137"/>
      <c r="Y101" s="137"/>
      <c r="AA101" s="55"/>
      <c r="AB101" s="55"/>
      <c r="AC101" s="55"/>
      <c r="AD101" s="55"/>
      <c r="AE101" s="55"/>
      <c r="AF101" s="55"/>
      <c r="AG101" s="55"/>
    </row>
    <row r="102" spans="1:33" s="54" customFormat="1" ht="8.1" customHeight="1" outlineLevel="2" x14ac:dyDescent="0.25">
      <c r="A102" s="166" t="s">
        <v>164</v>
      </c>
      <c r="B102" s="167"/>
      <c r="C102" s="186" t="s">
        <v>165</v>
      </c>
      <c r="D102" s="187"/>
      <c r="E102" s="187"/>
      <c r="F102" s="187"/>
      <c r="G102" s="188"/>
      <c r="H102" s="56" t="s">
        <v>33</v>
      </c>
      <c r="I102" s="57">
        <v>136.69278155000001</v>
      </c>
      <c r="J102" s="58">
        <v>86.66564769</v>
      </c>
      <c r="K102" s="58">
        <v>99.303817159999994</v>
      </c>
      <c r="L102" s="58">
        <v>96.019385695565418</v>
      </c>
      <c r="M102" s="58">
        <v>55.104853830000003</v>
      </c>
      <c r="N102" s="58">
        <v>85.649420000000006</v>
      </c>
      <c r="O102" s="58">
        <v>76.475271370000002</v>
      </c>
      <c r="P102" s="58">
        <v>87.116140000000001</v>
      </c>
      <c r="Q102" s="58">
        <v>75.584848550000004</v>
      </c>
      <c r="R102" s="58">
        <f>L102+N102+P102</f>
        <v>268.7849456955654</v>
      </c>
      <c r="S102" s="58">
        <f t="shared" si="5"/>
        <v>248.07950561556544</v>
      </c>
      <c r="T102" s="53"/>
      <c r="U102" s="53">
        <v>55.104853830000003</v>
      </c>
      <c r="V102" s="69">
        <f t="shared" si="3"/>
        <v>0</v>
      </c>
      <c r="W102" s="137"/>
      <c r="X102" s="137"/>
      <c r="Y102" s="137"/>
      <c r="AA102" s="55"/>
      <c r="AB102" s="55"/>
      <c r="AC102" s="55"/>
      <c r="AD102" s="55"/>
      <c r="AE102" s="55"/>
      <c r="AF102" s="55"/>
      <c r="AG102" s="55"/>
    </row>
    <row r="103" spans="1:33" s="54" customFormat="1" ht="8.1" customHeight="1" outlineLevel="2" x14ac:dyDescent="0.25">
      <c r="A103" s="166" t="s">
        <v>166</v>
      </c>
      <c r="B103" s="167"/>
      <c r="C103" s="186" t="s">
        <v>167</v>
      </c>
      <c r="D103" s="187"/>
      <c r="E103" s="187"/>
      <c r="F103" s="187"/>
      <c r="G103" s="188"/>
      <c r="H103" s="56" t="s">
        <v>33</v>
      </c>
      <c r="I103" s="57">
        <v>416.86099999999999</v>
      </c>
      <c r="J103" s="58">
        <v>1093.87639549</v>
      </c>
      <c r="K103" s="58">
        <v>464.38928277000002</v>
      </c>
      <c r="L103" s="58">
        <v>82.108341745934723</v>
      </c>
      <c r="M103" s="58">
        <v>565.12778633999994</v>
      </c>
      <c r="N103" s="58">
        <v>280.87029999999999</v>
      </c>
      <c r="O103" s="58">
        <v>380.01966587999999</v>
      </c>
      <c r="P103" s="58">
        <v>265.44814000000002</v>
      </c>
      <c r="Q103" s="58">
        <v>297</v>
      </c>
      <c r="R103" s="58">
        <f t="shared" si="4"/>
        <v>628.4267817459347</v>
      </c>
      <c r="S103" s="58">
        <f t="shared" si="5"/>
        <v>759.12800762593474</v>
      </c>
      <c r="T103" s="53"/>
      <c r="U103" s="53">
        <v>565.12778633999994</v>
      </c>
      <c r="V103" s="69">
        <f t="shared" si="3"/>
        <v>0</v>
      </c>
      <c r="W103" s="137"/>
      <c r="X103" s="137"/>
      <c r="Y103" s="137"/>
      <c r="AA103" s="55"/>
      <c r="AB103" s="55"/>
      <c r="AC103" s="55"/>
      <c r="AD103" s="55"/>
      <c r="AE103" s="55"/>
      <c r="AF103" s="55"/>
      <c r="AG103" s="55"/>
    </row>
    <row r="104" spans="1:33" s="54" customFormat="1" ht="8.1" customHeight="1" outlineLevel="2" x14ac:dyDescent="0.25">
      <c r="A104" s="166" t="s">
        <v>168</v>
      </c>
      <c r="B104" s="167"/>
      <c r="C104" s="189" t="s">
        <v>158</v>
      </c>
      <c r="D104" s="190"/>
      <c r="E104" s="190"/>
      <c r="F104" s="190"/>
      <c r="G104" s="191"/>
      <c r="H104" s="56" t="s">
        <v>33</v>
      </c>
      <c r="I104" s="57">
        <v>416.86099999999999</v>
      </c>
      <c r="J104" s="58">
        <v>1093.87639549</v>
      </c>
      <c r="K104" s="58">
        <v>464.38928277000002</v>
      </c>
      <c r="L104" s="58">
        <v>82.108341745934723</v>
      </c>
      <c r="M104" s="58">
        <v>565.12778633999994</v>
      </c>
      <c r="N104" s="58">
        <v>280.87029999999999</v>
      </c>
      <c r="O104" s="58">
        <v>380.01966587999999</v>
      </c>
      <c r="P104" s="58">
        <v>265.44814000000002</v>
      </c>
      <c r="Q104" s="58">
        <v>297</v>
      </c>
      <c r="R104" s="58">
        <f>L104+N104+P104</f>
        <v>628.4267817459347</v>
      </c>
      <c r="S104" s="58">
        <f t="shared" si="5"/>
        <v>759.12800762593474</v>
      </c>
      <c r="T104" s="53"/>
      <c r="U104" s="53">
        <v>565.12778633999994</v>
      </c>
      <c r="V104" s="69">
        <f t="shared" si="3"/>
        <v>0</v>
      </c>
      <c r="W104" s="137"/>
      <c r="X104" s="137"/>
      <c r="Y104" s="137"/>
      <c r="AA104" s="55"/>
      <c r="AB104" s="55"/>
      <c r="AC104" s="55"/>
      <c r="AD104" s="55"/>
      <c r="AE104" s="55"/>
      <c r="AF104" s="55"/>
      <c r="AG104" s="55"/>
    </row>
    <row r="105" spans="1:33" s="54" customFormat="1" ht="8.1" customHeight="1" outlineLevel="2" x14ac:dyDescent="0.25">
      <c r="A105" s="166" t="s">
        <v>169</v>
      </c>
      <c r="B105" s="167"/>
      <c r="C105" s="186" t="s">
        <v>170</v>
      </c>
      <c r="D105" s="187"/>
      <c r="E105" s="187"/>
      <c r="F105" s="187"/>
      <c r="G105" s="188"/>
      <c r="H105" s="56" t="s">
        <v>33</v>
      </c>
      <c r="I105" s="57">
        <v>277.53500000000003</v>
      </c>
      <c r="J105" s="58">
        <v>66.525344509999996</v>
      </c>
      <c r="K105" s="58">
        <v>82.781160709999995</v>
      </c>
      <c r="L105" s="58">
        <v>51.374703010746401</v>
      </c>
      <c r="M105" s="58">
        <v>240.31739913000001</v>
      </c>
      <c r="N105" s="58">
        <v>137.26801</v>
      </c>
      <c r="O105" s="58">
        <v>59.897242499999997</v>
      </c>
      <c r="P105" s="58">
        <v>114.41582</v>
      </c>
      <c r="Q105" s="58">
        <v>268.25380523000001</v>
      </c>
      <c r="R105" s="58">
        <f>L105+N105+P105</f>
        <v>303.05853301074637</v>
      </c>
      <c r="S105" s="58">
        <f t="shared" si="5"/>
        <v>379.52575074074639</v>
      </c>
      <c r="T105" s="53"/>
      <c r="U105" s="53">
        <v>240.31739913000001</v>
      </c>
      <c r="V105" s="69">
        <f t="shared" si="3"/>
        <v>0</v>
      </c>
      <c r="W105" s="137"/>
      <c r="X105" s="137"/>
      <c r="Y105" s="137"/>
      <c r="AA105" s="55"/>
      <c r="AB105" s="55"/>
      <c r="AC105" s="55"/>
      <c r="AD105" s="55"/>
      <c r="AE105" s="55"/>
      <c r="AF105" s="55"/>
      <c r="AG105" s="55"/>
    </row>
    <row r="106" spans="1:33" s="54" customFormat="1" x14ac:dyDescent="0.25">
      <c r="A106" s="166" t="s">
        <v>171</v>
      </c>
      <c r="B106" s="167"/>
      <c r="C106" s="183" t="s">
        <v>172</v>
      </c>
      <c r="D106" s="184"/>
      <c r="E106" s="184"/>
      <c r="F106" s="184"/>
      <c r="G106" s="185"/>
      <c r="H106" s="56" t="s">
        <v>33</v>
      </c>
      <c r="I106" s="57">
        <f>I78+I93</f>
        <v>171.8510969699995</v>
      </c>
      <c r="J106" s="58">
        <f>J78+J93</f>
        <v>-666.35542025999723</v>
      </c>
      <c r="K106" s="58">
        <f>K78+K93</f>
        <v>97.859333090000348</v>
      </c>
      <c r="L106" s="58">
        <v>17.420478256241154</v>
      </c>
      <c r="M106" s="58">
        <f>M78+M93</f>
        <v>99.561027699999613</v>
      </c>
      <c r="N106" s="58">
        <v>203.96568000000104</v>
      </c>
      <c r="O106" s="58">
        <f>O78+O93</f>
        <v>167.26888001000032</v>
      </c>
      <c r="P106" s="58">
        <v>475.21355999999764</v>
      </c>
      <c r="Q106" s="58">
        <f>Q78+Q93</f>
        <v>269.27885857000052</v>
      </c>
      <c r="R106" s="58">
        <f t="shared" si="4"/>
        <v>696.59971825623984</v>
      </c>
      <c r="S106" s="65">
        <f t="shared" si="5"/>
        <v>453.96821683624199</v>
      </c>
      <c r="T106" s="53"/>
      <c r="U106" s="53">
        <v>99.561027700000494</v>
      </c>
      <c r="V106" s="69">
        <f t="shared" si="3"/>
        <v>8.8107299234252423E-13</v>
      </c>
      <c r="W106" s="137"/>
      <c r="X106" s="137"/>
      <c r="Y106" s="137"/>
      <c r="AA106" s="55"/>
      <c r="AB106" s="55"/>
      <c r="AC106" s="55"/>
      <c r="AD106" s="55"/>
      <c r="AE106" s="55"/>
      <c r="AF106" s="55"/>
      <c r="AG106" s="55"/>
    </row>
    <row r="107" spans="1:33" s="54" customFormat="1" ht="16.5" customHeight="1" outlineLevel="1" x14ac:dyDescent="0.25">
      <c r="A107" s="166" t="s">
        <v>173</v>
      </c>
      <c r="B107" s="167"/>
      <c r="C107" s="168" t="s">
        <v>174</v>
      </c>
      <c r="D107" s="169"/>
      <c r="E107" s="169"/>
      <c r="F107" s="169"/>
      <c r="G107" s="170"/>
      <c r="H107" s="56" t="s">
        <v>33</v>
      </c>
      <c r="I107" s="57">
        <f>SUM(I108:I110)</f>
        <v>0</v>
      </c>
      <c r="J107" s="58">
        <f>SUM(J108:J110)</f>
        <v>0</v>
      </c>
      <c r="K107" s="58">
        <f>SUM(K108:K110)</f>
        <v>0</v>
      </c>
      <c r="L107" s="58">
        <f>SUM(L108:L110)</f>
        <v>0</v>
      </c>
      <c r="M107" s="58">
        <f>SUM(M108:M110)</f>
        <v>0</v>
      </c>
      <c r="N107" s="58">
        <v>0</v>
      </c>
      <c r="O107" s="58">
        <f>SUM(O108:O110)</f>
        <v>0</v>
      </c>
      <c r="P107" s="58">
        <v>0</v>
      </c>
      <c r="Q107" s="58">
        <f>SUM(Q108:Q110)</f>
        <v>0</v>
      </c>
      <c r="R107" s="58">
        <f t="shared" si="4"/>
        <v>0</v>
      </c>
      <c r="S107" s="58">
        <f t="shared" si="5"/>
        <v>0</v>
      </c>
      <c r="T107" s="53"/>
      <c r="U107" s="53"/>
      <c r="V107" s="69">
        <f t="shared" si="3"/>
        <v>0</v>
      </c>
      <c r="W107" s="137"/>
      <c r="X107" s="137"/>
      <c r="Y107" s="137"/>
      <c r="AA107" s="55"/>
      <c r="AB107" s="55"/>
      <c r="AC107" s="55"/>
      <c r="AD107" s="55"/>
      <c r="AE107" s="55"/>
      <c r="AF107" s="55"/>
      <c r="AG107" s="55"/>
    </row>
    <row r="108" spans="1:33" s="54" customFormat="1" ht="16.5" customHeight="1" outlineLevel="2" x14ac:dyDescent="0.25">
      <c r="A108" s="166" t="s">
        <v>175</v>
      </c>
      <c r="B108" s="167"/>
      <c r="C108" s="186" t="s">
        <v>37</v>
      </c>
      <c r="D108" s="187"/>
      <c r="E108" s="187"/>
      <c r="F108" s="187"/>
      <c r="G108" s="188"/>
      <c r="H108" s="56" t="s">
        <v>33</v>
      </c>
      <c r="I108" s="57"/>
      <c r="J108" s="58"/>
      <c r="K108" s="58"/>
      <c r="L108" s="58"/>
      <c r="M108" s="58"/>
      <c r="N108" s="58"/>
      <c r="O108" s="58"/>
      <c r="P108" s="58"/>
      <c r="Q108" s="58"/>
      <c r="R108" s="58">
        <f t="shared" si="4"/>
        <v>0</v>
      </c>
      <c r="S108" s="58">
        <f t="shared" si="5"/>
        <v>0</v>
      </c>
      <c r="T108" s="53"/>
      <c r="U108" s="53"/>
      <c r="V108" s="69">
        <f t="shared" si="3"/>
        <v>0</v>
      </c>
      <c r="W108" s="137"/>
      <c r="X108" s="137"/>
      <c r="Y108" s="137"/>
      <c r="AA108" s="55"/>
      <c r="AB108" s="55"/>
      <c r="AC108" s="55"/>
      <c r="AD108" s="55"/>
      <c r="AE108" s="55"/>
      <c r="AF108" s="55"/>
      <c r="AG108" s="55"/>
    </row>
    <row r="109" spans="1:33" s="54" customFormat="1" ht="16.5" customHeight="1" outlineLevel="2" x14ac:dyDescent="0.25">
      <c r="A109" s="166" t="s">
        <v>176</v>
      </c>
      <c r="B109" s="167"/>
      <c r="C109" s="186" t="s">
        <v>39</v>
      </c>
      <c r="D109" s="187"/>
      <c r="E109" s="187"/>
      <c r="F109" s="187"/>
      <c r="G109" s="188"/>
      <c r="H109" s="56" t="s">
        <v>33</v>
      </c>
      <c r="I109" s="57"/>
      <c r="J109" s="58"/>
      <c r="K109" s="58"/>
      <c r="L109" s="58"/>
      <c r="M109" s="58"/>
      <c r="N109" s="58"/>
      <c r="O109" s="58"/>
      <c r="P109" s="58"/>
      <c r="Q109" s="58"/>
      <c r="R109" s="58">
        <f t="shared" si="4"/>
        <v>0</v>
      </c>
      <c r="S109" s="58">
        <f t="shared" si="5"/>
        <v>0</v>
      </c>
      <c r="T109" s="53"/>
      <c r="U109" s="53"/>
      <c r="V109" s="69">
        <f t="shared" si="3"/>
        <v>0</v>
      </c>
      <c r="W109" s="137"/>
      <c r="X109" s="137"/>
      <c r="Y109" s="137"/>
      <c r="AA109" s="55"/>
      <c r="AB109" s="55"/>
      <c r="AC109" s="55"/>
      <c r="AD109" s="55"/>
      <c r="AE109" s="55"/>
      <c r="AF109" s="55"/>
      <c r="AG109" s="55"/>
    </row>
    <row r="110" spans="1:33" s="54" customFormat="1" ht="16.5" customHeight="1" outlineLevel="2" x14ac:dyDescent="0.25">
      <c r="A110" s="166" t="s">
        <v>177</v>
      </c>
      <c r="B110" s="167"/>
      <c r="C110" s="186" t="s">
        <v>41</v>
      </c>
      <c r="D110" s="187"/>
      <c r="E110" s="187"/>
      <c r="F110" s="187"/>
      <c r="G110" s="188"/>
      <c r="H110" s="56" t="s">
        <v>33</v>
      </c>
      <c r="I110" s="57"/>
      <c r="J110" s="58"/>
      <c r="K110" s="58"/>
      <c r="L110" s="58"/>
      <c r="M110" s="58"/>
      <c r="N110" s="58"/>
      <c r="O110" s="58"/>
      <c r="P110" s="58"/>
      <c r="Q110" s="58"/>
      <c r="R110" s="58">
        <f t="shared" si="4"/>
        <v>0</v>
      </c>
      <c r="S110" s="58">
        <f t="shared" si="5"/>
        <v>0</v>
      </c>
      <c r="T110" s="53"/>
      <c r="U110" s="53"/>
      <c r="V110" s="69">
        <f t="shared" si="3"/>
        <v>0</v>
      </c>
      <c r="W110" s="137"/>
      <c r="X110" s="137"/>
      <c r="Y110" s="137"/>
      <c r="AA110" s="55"/>
      <c r="AB110" s="55"/>
      <c r="AC110" s="55"/>
      <c r="AD110" s="55"/>
      <c r="AE110" s="55"/>
      <c r="AF110" s="55"/>
      <c r="AG110" s="55"/>
    </row>
    <row r="111" spans="1:33" s="54" customFormat="1" ht="8.1" customHeight="1" outlineLevel="1" x14ac:dyDescent="0.25">
      <c r="A111" s="166" t="s">
        <v>178</v>
      </c>
      <c r="B111" s="167"/>
      <c r="C111" s="168" t="s">
        <v>43</v>
      </c>
      <c r="D111" s="169"/>
      <c r="E111" s="169"/>
      <c r="F111" s="169"/>
      <c r="G111" s="170"/>
      <c r="H111" s="56" t="s">
        <v>33</v>
      </c>
      <c r="I111" s="57"/>
      <c r="J111" s="58"/>
      <c r="K111" s="58"/>
      <c r="L111" s="58"/>
      <c r="M111" s="58"/>
      <c r="N111" s="58"/>
      <c r="O111" s="58"/>
      <c r="P111" s="58"/>
      <c r="Q111" s="58"/>
      <c r="R111" s="58">
        <f t="shared" si="4"/>
        <v>0</v>
      </c>
      <c r="S111" s="58">
        <f t="shared" si="5"/>
        <v>0</v>
      </c>
      <c r="T111" s="53"/>
      <c r="U111" s="53"/>
      <c r="V111" s="69">
        <f t="shared" si="3"/>
        <v>0</v>
      </c>
      <c r="W111" s="137"/>
      <c r="X111" s="137"/>
      <c r="Y111" s="137"/>
      <c r="AA111" s="55"/>
      <c r="AB111" s="55"/>
      <c r="AC111" s="55"/>
      <c r="AD111" s="55"/>
      <c r="AE111" s="55"/>
      <c r="AF111" s="55"/>
      <c r="AG111" s="55"/>
    </row>
    <row r="112" spans="1:33" s="54" customFormat="1" ht="8.1" customHeight="1" outlineLevel="1" x14ac:dyDescent="0.25">
      <c r="A112" s="166" t="s">
        <v>179</v>
      </c>
      <c r="B112" s="167"/>
      <c r="C112" s="168" t="s">
        <v>45</v>
      </c>
      <c r="D112" s="169"/>
      <c r="E112" s="169"/>
      <c r="F112" s="169"/>
      <c r="G112" s="170"/>
      <c r="H112" s="56" t="s">
        <v>33</v>
      </c>
      <c r="I112" s="57"/>
      <c r="J112" s="58"/>
      <c r="K112" s="58"/>
      <c r="L112" s="58"/>
      <c r="M112" s="58"/>
      <c r="N112" s="58"/>
      <c r="O112" s="58"/>
      <c r="P112" s="58"/>
      <c r="Q112" s="58"/>
      <c r="R112" s="58">
        <f t="shared" si="4"/>
        <v>0</v>
      </c>
      <c r="S112" s="58">
        <f t="shared" si="5"/>
        <v>0</v>
      </c>
      <c r="T112" s="53"/>
      <c r="U112" s="53"/>
      <c r="V112" s="69">
        <f t="shared" si="3"/>
        <v>0</v>
      </c>
      <c r="W112" s="137"/>
      <c r="X112" s="137"/>
      <c r="Y112" s="137"/>
      <c r="AA112" s="55"/>
      <c r="AB112" s="55"/>
      <c r="AC112" s="55"/>
      <c r="AD112" s="55"/>
      <c r="AE112" s="55"/>
      <c r="AF112" s="55"/>
      <c r="AG112" s="55"/>
    </row>
    <row r="113" spans="1:33" s="54" customFormat="1" ht="8.1" customHeight="1" outlineLevel="1" x14ac:dyDescent="0.25">
      <c r="A113" s="166" t="s">
        <v>180</v>
      </c>
      <c r="B113" s="167"/>
      <c r="C113" s="168" t="s">
        <v>47</v>
      </c>
      <c r="D113" s="169"/>
      <c r="E113" s="169"/>
      <c r="F113" s="169"/>
      <c r="G113" s="170"/>
      <c r="H113" s="56" t="s">
        <v>33</v>
      </c>
      <c r="I113" s="57"/>
      <c r="J113" s="58"/>
      <c r="K113" s="58"/>
      <c r="L113" s="58"/>
      <c r="M113" s="58"/>
      <c r="N113" s="58"/>
      <c r="O113" s="58"/>
      <c r="P113" s="58"/>
      <c r="Q113" s="58"/>
      <c r="R113" s="58">
        <f t="shared" si="4"/>
        <v>0</v>
      </c>
      <c r="S113" s="58">
        <f t="shared" si="5"/>
        <v>0</v>
      </c>
      <c r="T113" s="53"/>
      <c r="U113" s="53"/>
      <c r="V113" s="69">
        <f t="shared" si="3"/>
        <v>0</v>
      </c>
      <c r="W113" s="137"/>
      <c r="X113" s="137"/>
      <c r="Y113" s="137"/>
      <c r="AA113" s="55"/>
      <c r="AB113" s="55"/>
      <c r="AC113" s="55"/>
      <c r="AD113" s="55"/>
      <c r="AE113" s="55"/>
      <c r="AF113" s="55"/>
      <c r="AG113" s="55"/>
    </row>
    <row r="114" spans="1:33" s="54" customFormat="1" ht="8.1" customHeight="1" outlineLevel="1" x14ac:dyDescent="0.25">
      <c r="A114" s="166" t="s">
        <v>181</v>
      </c>
      <c r="B114" s="167"/>
      <c r="C114" s="168" t="s">
        <v>49</v>
      </c>
      <c r="D114" s="169"/>
      <c r="E114" s="169"/>
      <c r="F114" s="169"/>
      <c r="G114" s="170"/>
      <c r="H114" s="56" t="s">
        <v>33</v>
      </c>
      <c r="I114" s="57"/>
      <c r="J114" s="58"/>
      <c r="K114" s="58"/>
      <c r="L114" s="58"/>
      <c r="M114" s="58"/>
      <c r="N114" s="58"/>
      <c r="O114" s="58"/>
      <c r="P114" s="58"/>
      <c r="Q114" s="58"/>
      <c r="R114" s="58">
        <f t="shared" si="4"/>
        <v>0</v>
      </c>
      <c r="S114" s="58">
        <f t="shared" si="5"/>
        <v>0</v>
      </c>
      <c r="T114" s="53"/>
      <c r="U114" s="53"/>
      <c r="V114" s="69">
        <f t="shared" si="3"/>
        <v>0</v>
      </c>
      <c r="W114" s="137"/>
      <c r="X114" s="137"/>
      <c r="Y114" s="137"/>
      <c r="AA114" s="55"/>
      <c r="AB114" s="55"/>
      <c r="AC114" s="55"/>
      <c r="AD114" s="55"/>
      <c r="AE114" s="55"/>
      <c r="AF114" s="55"/>
      <c r="AG114" s="55"/>
    </row>
    <row r="115" spans="1:33" s="54" customFormat="1" ht="8.1" customHeight="1" outlineLevel="1" x14ac:dyDescent="0.25">
      <c r="A115" s="166" t="s">
        <v>182</v>
      </c>
      <c r="B115" s="167"/>
      <c r="C115" s="168" t="s">
        <v>51</v>
      </c>
      <c r="D115" s="169"/>
      <c r="E115" s="169"/>
      <c r="F115" s="169"/>
      <c r="G115" s="170"/>
      <c r="H115" s="56" t="s">
        <v>33</v>
      </c>
      <c r="I115" s="57">
        <f>I87+I93</f>
        <v>164.40063782999948</v>
      </c>
      <c r="J115" s="58">
        <f>J87+J93</f>
        <v>-671.94720832999894</v>
      </c>
      <c r="K115" s="58">
        <f>K87+K93</f>
        <v>77.466862429999367</v>
      </c>
      <c r="L115" s="58">
        <v>11.187648690679286</v>
      </c>
      <c r="M115" s="58">
        <f>M87+M93</f>
        <v>72.897703520000505</v>
      </c>
      <c r="N115" s="58">
        <v>201.68223000000023</v>
      </c>
      <c r="O115" s="58">
        <f>O87+O93</f>
        <v>143.69557865000013</v>
      </c>
      <c r="P115" s="58">
        <v>472.85375999999928</v>
      </c>
      <c r="Q115" s="58">
        <f>Q87+Q93</f>
        <v>262.44819504000094</v>
      </c>
      <c r="R115" s="58">
        <f t="shared" si="4"/>
        <v>685.72363869067885</v>
      </c>
      <c r="S115" s="58">
        <f t="shared" si="5"/>
        <v>417.33142238068035</v>
      </c>
      <c r="T115" s="53"/>
      <c r="U115" s="53">
        <v>72.897703520000505</v>
      </c>
      <c r="V115" s="69">
        <f t="shared" si="3"/>
        <v>0</v>
      </c>
      <c r="W115" s="137"/>
      <c r="X115" s="137"/>
      <c r="Y115" s="137"/>
      <c r="AA115" s="55"/>
      <c r="AB115" s="55"/>
      <c r="AC115" s="55"/>
      <c r="AD115" s="55"/>
      <c r="AE115" s="55"/>
      <c r="AF115" s="55"/>
      <c r="AG115" s="55"/>
    </row>
    <row r="116" spans="1:33" s="54" customFormat="1" ht="8.1" customHeight="1" outlineLevel="1" x14ac:dyDescent="0.25">
      <c r="A116" s="166" t="s">
        <v>183</v>
      </c>
      <c r="B116" s="167"/>
      <c r="C116" s="168" t="s">
        <v>53</v>
      </c>
      <c r="D116" s="169"/>
      <c r="E116" s="169"/>
      <c r="F116" s="169"/>
      <c r="G116" s="170"/>
      <c r="H116" s="56" t="s">
        <v>33</v>
      </c>
      <c r="I116" s="57"/>
      <c r="J116" s="58"/>
      <c r="K116" s="58"/>
      <c r="L116" s="58"/>
      <c r="M116" s="58"/>
      <c r="N116" s="58"/>
      <c r="O116" s="58"/>
      <c r="P116" s="58"/>
      <c r="Q116" s="58"/>
      <c r="R116" s="58">
        <f t="shared" si="4"/>
        <v>0</v>
      </c>
      <c r="S116" s="58">
        <f t="shared" si="5"/>
        <v>0</v>
      </c>
      <c r="T116" s="53"/>
      <c r="U116" s="53"/>
      <c r="V116" s="69">
        <f t="shared" si="3"/>
        <v>0</v>
      </c>
      <c r="W116" s="137"/>
      <c r="X116" s="137"/>
      <c r="Y116" s="137"/>
      <c r="AA116" s="55"/>
      <c r="AB116" s="55"/>
      <c r="AC116" s="55"/>
      <c r="AD116" s="55"/>
      <c r="AE116" s="55"/>
      <c r="AF116" s="55"/>
      <c r="AG116" s="55"/>
    </row>
    <row r="117" spans="1:33" s="54" customFormat="1" ht="16.5" customHeight="1" outlineLevel="1" x14ac:dyDescent="0.25">
      <c r="A117" s="166" t="s">
        <v>184</v>
      </c>
      <c r="B117" s="167"/>
      <c r="C117" s="168" t="s">
        <v>55</v>
      </c>
      <c r="D117" s="169"/>
      <c r="E117" s="169"/>
      <c r="F117" s="169"/>
      <c r="G117" s="170"/>
      <c r="H117" s="56" t="s">
        <v>33</v>
      </c>
      <c r="I117" s="57">
        <f>SUM(I118:I119)</f>
        <v>0</v>
      </c>
      <c r="J117" s="58">
        <f>SUM(J118:J119)</f>
        <v>0</v>
      </c>
      <c r="K117" s="58">
        <f>SUM(K118:K119)</f>
        <v>0</v>
      </c>
      <c r="L117" s="58">
        <f>SUM(L118:L119)</f>
        <v>0</v>
      </c>
      <c r="M117" s="58">
        <f>SUM(M118:M119)</f>
        <v>0</v>
      </c>
      <c r="N117" s="58">
        <v>0</v>
      </c>
      <c r="O117" s="58">
        <f>SUM(O118:O119)</f>
        <v>0</v>
      </c>
      <c r="P117" s="58">
        <v>0</v>
      </c>
      <c r="Q117" s="58">
        <f>SUM(Q118:Q119)</f>
        <v>0</v>
      </c>
      <c r="R117" s="58">
        <f t="shared" si="4"/>
        <v>0</v>
      </c>
      <c r="S117" s="58">
        <f t="shared" si="5"/>
        <v>0</v>
      </c>
      <c r="T117" s="53"/>
      <c r="U117" s="53"/>
      <c r="V117" s="69">
        <f t="shared" si="3"/>
        <v>0</v>
      </c>
      <c r="W117" s="137"/>
      <c r="X117" s="137"/>
      <c r="Y117" s="137"/>
      <c r="AA117" s="55"/>
      <c r="AB117" s="55"/>
      <c r="AC117" s="55"/>
      <c r="AD117" s="55"/>
      <c r="AE117" s="55"/>
      <c r="AF117" s="55"/>
      <c r="AG117" s="55"/>
    </row>
    <row r="118" spans="1:33" s="54" customFormat="1" ht="8.1" customHeight="1" outlineLevel="2" x14ac:dyDescent="0.25">
      <c r="A118" s="166" t="s">
        <v>185</v>
      </c>
      <c r="B118" s="167"/>
      <c r="C118" s="186" t="s">
        <v>57</v>
      </c>
      <c r="D118" s="187"/>
      <c r="E118" s="187"/>
      <c r="F118" s="187"/>
      <c r="G118" s="188"/>
      <c r="H118" s="56" t="s">
        <v>33</v>
      </c>
      <c r="I118" s="57"/>
      <c r="J118" s="58"/>
      <c r="K118" s="58"/>
      <c r="L118" s="58"/>
      <c r="M118" s="58"/>
      <c r="N118" s="58"/>
      <c r="O118" s="58"/>
      <c r="P118" s="58"/>
      <c r="Q118" s="58"/>
      <c r="R118" s="58">
        <f t="shared" si="4"/>
        <v>0</v>
      </c>
      <c r="S118" s="58">
        <f t="shared" si="5"/>
        <v>0</v>
      </c>
      <c r="T118" s="53"/>
      <c r="U118" s="53"/>
      <c r="V118" s="69">
        <f t="shared" si="3"/>
        <v>0</v>
      </c>
      <c r="W118" s="137"/>
      <c r="X118" s="137"/>
      <c r="Y118" s="137"/>
      <c r="AA118" s="55"/>
      <c r="AB118" s="55"/>
      <c r="AC118" s="55"/>
      <c r="AD118" s="55"/>
      <c r="AE118" s="55"/>
      <c r="AF118" s="55"/>
      <c r="AG118" s="55"/>
    </row>
    <row r="119" spans="1:33" s="54" customFormat="1" ht="8.1" customHeight="1" outlineLevel="2" x14ac:dyDescent="0.25">
      <c r="A119" s="166" t="s">
        <v>186</v>
      </c>
      <c r="B119" s="167"/>
      <c r="C119" s="186" t="s">
        <v>59</v>
      </c>
      <c r="D119" s="187"/>
      <c r="E119" s="187"/>
      <c r="F119" s="187"/>
      <c r="G119" s="188"/>
      <c r="H119" s="56" t="s">
        <v>33</v>
      </c>
      <c r="I119" s="57"/>
      <c r="J119" s="58"/>
      <c r="K119" s="58"/>
      <c r="L119" s="58"/>
      <c r="M119" s="58"/>
      <c r="N119" s="58"/>
      <c r="O119" s="58"/>
      <c r="P119" s="58"/>
      <c r="Q119" s="58"/>
      <c r="R119" s="58">
        <f t="shared" si="4"/>
        <v>0</v>
      </c>
      <c r="S119" s="58">
        <f t="shared" si="5"/>
        <v>0</v>
      </c>
      <c r="T119" s="53"/>
      <c r="U119" s="53"/>
      <c r="V119" s="69">
        <f t="shared" si="3"/>
        <v>0</v>
      </c>
      <c r="W119" s="137"/>
      <c r="X119" s="137"/>
      <c r="Y119" s="137"/>
      <c r="AA119" s="55"/>
      <c r="AB119" s="55"/>
      <c r="AC119" s="55"/>
      <c r="AD119" s="55"/>
      <c r="AE119" s="55"/>
      <c r="AF119" s="55"/>
      <c r="AG119" s="55"/>
    </row>
    <row r="120" spans="1:33" s="54" customFormat="1" ht="8.1" customHeight="1" outlineLevel="1" x14ac:dyDescent="0.25">
      <c r="A120" s="166" t="s">
        <v>187</v>
      </c>
      <c r="B120" s="167"/>
      <c r="C120" s="168" t="s">
        <v>61</v>
      </c>
      <c r="D120" s="169"/>
      <c r="E120" s="169"/>
      <c r="F120" s="169"/>
      <c r="G120" s="170"/>
      <c r="H120" s="56" t="s">
        <v>33</v>
      </c>
      <c r="I120" s="57">
        <f>I92</f>
        <v>7.4504591399999995</v>
      </c>
      <c r="J120" s="58">
        <f>J92</f>
        <v>5.5917880699999998</v>
      </c>
      <c r="K120" s="58">
        <f>K92</f>
        <v>20.392470660000008</v>
      </c>
      <c r="L120" s="58">
        <v>6.2328295655618682</v>
      </c>
      <c r="M120" s="58">
        <f>M92</f>
        <v>26.663324179999996</v>
      </c>
      <c r="N120" s="58">
        <v>2.2834499999999984</v>
      </c>
      <c r="O120" s="58">
        <f>O92</f>
        <v>23.573301359999999</v>
      </c>
      <c r="P120" s="58">
        <v>2.3597999999999999</v>
      </c>
      <c r="Q120" s="58">
        <f>Q92</f>
        <v>6.8306635300000025</v>
      </c>
      <c r="R120" s="58">
        <f t="shared" si="4"/>
        <v>10.876079565561867</v>
      </c>
      <c r="S120" s="58">
        <f t="shared" si="5"/>
        <v>36.636794455561869</v>
      </c>
      <c r="T120" s="53"/>
      <c r="U120" s="53">
        <v>26.663324179999996</v>
      </c>
      <c r="V120" s="69">
        <f t="shared" si="3"/>
        <v>0</v>
      </c>
      <c r="W120" s="137"/>
      <c r="X120" s="137"/>
      <c r="Y120" s="137"/>
      <c r="AA120" s="55"/>
      <c r="AB120" s="55"/>
      <c r="AC120" s="55"/>
      <c r="AD120" s="55"/>
      <c r="AE120" s="55"/>
      <c r="AF120" s="55"/>
      <c r="AG120" s="55"/>
    </row>
    <row r="121" spans="1:33" s="54" customFormat="1" x14ac:dyDescent="0.25">
      <c r="A121" s="166" t="s">
        <v>188</v>
      </c>
      <c r="B121" s="167"/>
      <c r="C121" s="183" t="s">
        <v>189</v>
      </c>
      <c r="D121" s="184"/>
      <c r="E121" s="184"/>
      <c r="F121" s="184"/>
      <c r="G121" s="185"/>
      <c r="H121" s="56" t="s">
        <v>33</v>
      </c>
      <c r="I121" s="57">
        <f>I122+I126+I127+I128+I129+I130+I131+I132+I135</f>
        <v>5.3237084000000001</v>
      </c>
      <c r="J121" s="58">
        <f>J122+J126+J127+J128+J129+J130+J131+J132+J135</f>
        <v>6.8728313999999999</v>
      </c>
      <c r="K121" s="58">
        <f>K122+K126+K127+K128+K129+K130+K131+K132+K135</f>
        <v>19.571866620000002</v>
      </c>
      <c r="L121" s="58">
        <v>3.4840956512482308</v>
      </c>
      <c r="M121" s="58">
        <f>M122+M126+M127+M128+M129+M130+M131+M132+M135</f>
        <v>24.37127083</v>
      </c>
      <c r="N121" s="58">
        <v>40.793140000000001</v>
      </c>
      <c r="O121" s="58">
        <f>O122+O126+O127+O128+O129+O130+O131+O132+O135</f>
        <v>33.453775999999998</v>
      </c>
      <c r="P121" s="58">
        <v>95.04271</v>
      </c>
      <c r="Q121" s="58">
        <f>Q122+Q126+Q127+Q128+Q129+Q130+Q131+Q132+Q135</f>
        <v>53.855771709999999</v>
      </c>
      <c r="R121" s="58">
        <f t="shared" si="4"/>
        <v>139.31994565124825</v>
      </c>
      <c r="S121" s="58">
        <f t="shared" si="5"/>
        <v>90.793643361248229</v>
      </c>
      <c r="T121" s="53"/>
      <c r="U121" s="53">
        <v>24.37127083</v>
      </c>
      <c r="V121" s="69">
        <f t="shared" si="3"/>
        <v>0</v>
      </c>
      <c r="W121" s="137"/>
      <c r="X121" s="137"/>
      <c r="Y121" s="137"/>
      <c r="AA121" s="55"/>
      <c r="AB121" s="55"/>
      <c r="AC121" s="55"/>
      <c r="AD121" s="55"/>
      <c r="AE121" s="55"/>
      <c r="AF121" s="55"/>
      <c r="AG121" s="55"/>
    </row>
    <row r="122" spans="1:33" s="54" customFormat="1" ht="8.1" customHeight="1" outlineLevel="1" x14ac:dyDescent="0.25">
      <c r="A122" s="166" t="s">
        <v>190</v>
      </c>
      <c r="B122" s="167"/>
      <c r="C122" s="168" t="s">
        <v>35</v>
      </c>
      <c r="D122" s="169"/>
      <c r="E122" s="169"/>
      <c r="F122" s="169"/>
      <c r="G122" s="170"/>
      <c r="H122" s="56" t="s">
        <v>33</v>
      </c>
      <c r="I122" s="57">
        <f>SUM(I123:I125)</f>
        <v>0</v>
      </c>
      <c r="J122" s="58">
        <f>SUM(J123:J125)</f>
        <v>0</v>
      </c>
      <c r="K122" s="58">
        <f>SUM(K123:K125)</f>
        <v>0</v>
      </c>
      <c r="L122" s="58">
        <f>SUM(L123:L125)</f>
        <v>0</v>
      </c>
      <c r="M122" s="58">
        <f>SUM(M123:M125)</f>
        <v>0</v>
      </c>
      <c r="N122" s="58">
        <v>0</v>
      </c>
      <c r="O122" s="58">
        <f>SUM(O123:O125)</f>
        <v>0</v>
      </c>
      <c r="P122" s="58">
        <v>0</v>
      </c>
      <c r="Q122" s="58">
        <f>SUM(Q123:Q125)</f>
        <v>0</v>
      </c>
      <c r="R122" s="58">
        <f t="shared" si="4"/>
        <v>0</v>
      </c>
      <c r="S122" s="58">
        <f t="shared" si="5"/>
        <v>0</v>
      </c>
      <c r="T122" s="53"/>
      <c r="U122" s="53"/>
      <c r="V122" s="69">
        <f t="shared" si="3"/>
        <v>0</v>
      </c>
      <c r="W122" s="137"/>
      <c r="X122" s="137"/>
      <c r="Y122" s="137"/>
      <c r="AA122" s="55"/>
      <c r="AB122" s="55"/>
      <c r="AC122" s="55"/>
      <c r="AD122" s="55"/>
      <c r="AE122" s="55"/>
      <c r="AF122" s="55"/>
      <c r="AG122" s="55"/>
    </row>
    <row r="123" spans="1:33" s="54" customFormat="1" ht="16.5" customHeight="1" outlineLevel="2" x14ac:dyDescent="0.25">
      <c r="A123" s="166" t="s">
        <v>191</v>
      </c>
      <c r="B123" s="167"/>
      <c r="C123" s="186" t="s">
        <v>37</v>
      </c>
      <c r="D123" s="187"/>
      <c r="E123" s="187"/>
      <c r="F123" s="187"/>
      <c r="G123" s="188"/>
      <c r="H123" s="56" t="s">
        <v>33</v>
      </c>
      <c r="I123" s="57"/>
      <c r="J123" s="58"/>
      <c r="K123" s="58"/>
      <c r="L123" s="58"/>
      <c r="M123" s="58"/>
      <c r="N123" s="58"/>
      <c r="O123" s="58"/>
      <c r="P123" s="58"/>
      <c r="Q123" s="58"/>
      <c r="R123" s="58">
        <f t="shared" si="4"/>
        <v>0</v>
      </c>
      <c r="S123" s="58">
        <f t="shared" si="5"/>
        <v>0</v>
      </c>
      <c r="T123" s="53"/>
      <c r="U123" s="53"/>
      <c r="V123" s="69">
        <f t="shared" si="3"/>
        <v>0</v>
      </c>
      <c r="W123" s="137"/>
      <c r="X123" s="137"/>
      <c r="Y123" s="137"/>
      <c r="AA123" s="55"/>
      <c r="AB123" s="55"/>
      <c r="AC123" s="55"/>
      <c r="AD123" s="55"/>
      <c r="AE123" s="55"/>
      <c r="AF123" s="55"/>
      <c r="AG123" s="55"/>
    </row>
    <row r="124" spans="1:33" s="54" customFormat="1" ht="16.5" customHeight="1" outlineLevel="2" x14ac:dyDescent="0.25">
      <c r="A124" s="166" t="s">
        <v>192</v>
      </c>
      <c r="B124" s="167"/>
      <c r="C124" s="186" t="s">
        <v>39</v>
      </c>
      <c r="D124" s="187"/>
      <c r="E124" s="187"/>
      <c r="F124" s="187"/>
      <c r="G124" s="188"/>
      <c r="H124" s="56" t="s">
        <v>33</v>
      </c>
      <c r="I124" s="57"/>
      <c r="J124" s="58"/>
      <c r="K124" s="58"/>
      <c r="L124" s="58"/>
      <c r="M124" s="58"/>
      <c r="N124" s="58"/>
      <c r="O124" s="58"/>
      <c r="P124" s="58"/>
      <c r="Q124" s="58"/>
      <c r="R124" s="58">
        <f t="shared" si="4"/>
        <v>0</v>
      </c>
      <c r="S124" s="58">
        <f t="shared" si="5"/>
        <v>0</v>
      </c>
      <c r="T124" s="53"/>
      <c r="U124" s="53"/>
      <c r="V124" s="69">
        <f t="shared" si="3"/>
        <v>0</v>
      </c>
      <c r="W124" s="137"/>
      <c r="X124" s="137"/>
      <c r="Y124" s="137"/>
      <c r="AA124" s="55"/>
      <c r="AB124" s="55"/>
      <c r="AC124" s="55"/>
      <c r="AD124" s="55"/>
      <c r="AE124" s="55"/>
      <c r="AF124" s="55"/>
      <c r="AG124" s="55"/>
    </row>
    <row r="125" spans="1:33" s="54" customFormat="1" ht="16.5" customHeight="1" outlineLevel="2" x14ac:dyDescent="0.25">
      <c r="A125" s="166" t="s">
        <v>193</v>
      </c>
      <c r="B125" s="167"/>
      <c r="C125" s="186" t="s">
        <v>41</v>
      </c>
      <c r="D125" s="187"/>
      <c r="E125" s="187"/>
      <c r="F125" s="187"/>
      <c r="G125" s="188"/>
      <c r="H125" s="56" t="s">
        <v>33</v>
      </c>
      <c r="I125" s="57"/>
      <c r="J125" s="58"/>
      <c r="K125" s="58"/>
      <c r="L125" s="58"/>
      <c r="M125" s="58"/>
      <c r="N125" s="58"/>
      <c r="O125" s="58"/>
      <c r="P125" s="58"/>
      <c r="Q125" s="58"/>
      <c r="R125" s="58">
        <f t="shared" si="4"/>
        <v>0</v>
      </c>
      <c r="S125" s="58">
        <f t="shared" si="5"/>
        <v>0</v>
      </c>
      <c r="T125" s="53"/>
      <c r="U125" s="53"/>
      <c r="V125" s="69">
        <f t="shared" si="3"/>
        <v>0</v>
      </c>
      <c r="W125" s="137"/>
      <c r="X125" s="137"/>
      <c r="Y125" s="137"/>
      <c r="AA125" s="55"/>
      <c r="AB125" s="55"/>
      <c r="AC125" s="55"/>
      <c r="AD125" s="55"/>
      <c r="AE125" s="55"/>
      <c r="AF125" s="55"/>
      <c r="AG125" s="55"/>
    </row>
    <row r="126" spans="1:33" s="54" customFormat="1" ht="8.1" customHeight="1" outlineLevel="1" x14ac:dyDescent="0.25">
      <c r="A126" s="166" t="s">
        <v>194</v>
      </c>
      <c r="B126" s="167"/>
      <c r="C126" s="168" t="s">
        <v>195</v>
      </c>
      <c r="D126" s="169"/>
      <c r="E126" s="169"/>
      <c r="F126" s="169"/>
      <c r="G126" s="170"/>
      <c r="H126" s="56" t="s">
        <v>33</v>
      </c>
      <c r="I126" s="57"/>
      <c r="J126" s="58"/>
      <c r="K126" s="58"/>
      <c r="L126" s="58"/>
      <c r="M126" s="58"/>
      <c r="N126" s="58"/>
      <c r="O126" s="58"/>
      <c r="P126" s="58"/>
      <c r="Q126" s="58"/>
      <c r="R126" s="58">
        <f t="shared" si="4"/>
        <v>0</v>
      </c>
      <c r="S126" s="58">
        <f t="shared" si="5"/>
        <v>0</v>
      </c>
      <c r="T126" s="53"/>
      <c r="U126" s="53"/>
      <c r="V126" s="69">
        <f t="shared" si="3"/>
        <v>0</v>
      </c>
      <c r="W126" s="137"/>
      <c r="X126" s="137"/>
      <c r="Y126" s="137"/>
      <c r="AA126" s="55"/>
      <c r="AB126" s="55"/>
      <c r="AC126" s="55"/>
      <c r="AD126" s="55"/>
      <c r="AE126" s="55"/>
      <c r="AF126" s="55"/>
      <c r="AG126" s="55"/>
    </row>
    <row r="127" spans="1:33" s="54" customFormat="1" ht="8.1" customHeight="1" outlineLevel="1" x14ac:dyDescent="0.25">
      <c r="A127" s="166" t="s">
        <v>196</v>
      </c>
      <c r="B127" s="167"/>
      <c r="C127" s="168" t="s">
        <v>197</v>
      </c>
      <c r="D127" s="169"/>
      <c r="E127" s="169"/>
      <c r="F127" s="169"/>
      <c r="G127" s="170"/>
      <c r="H127" s="56" t="s">
        <v>33</v>
      </c>
      <c r="I127" s="57"/>
      <c r="J127" s="58"/>
      <c r="K127" s="58"/>
      <c r="L127" s="58"/>
      <c r="M127" s="58"/>
      <c r="N127" s="58"/>
      <c r="O127" s="58"/>
      <c r="P127" s="58"/>
      <c r="Q127" s="58"/>
      <c r="R127" s="58">
        <f t="shared" si="4"/>
        <v>0</v>
      </c>
      <c r="S127" s="58">
        <f t="shared" si="5"/>
        <v>0</v>
      </c>
      <c r="T127" s="53"/>
      <c r="U127" s="53"/>
      <c r="V127" s="69">
        <f t="shared" si="3"/>
        <v>0</v>
      </c>
      <c r="W127" s="137"/>
      <c r="X127" s="137"/>
      <c r="Y127" s="137"/>
      <c r="AA127" s="55"/>
      <c r="AB127" s="55"/>
      <c r="AC127" s="55"/>
      <c r="AD127" s="55"/>
      <c r="AE127" s="55"/>
      <c r="AF127" s="55"/>
      <c r="AG127" s="55"/>
    </row>
    <row r="128" spans="1:33" s="54" customFormat="1" ht="8.1" customHeight="1" outlineLevel="1" x14ac:dyDescent="0.25">
      <c r="A128" s="166" t="s">
        <v>198</v>
      </c>
      <c r="B128" s="167"/>
      <c r="C128" s="168" t="s">
        <v>199</v>
      </c>
      <c r="D128" s="169"/>
      <c r="E128" s="169"/>
      <c r="F128" s="169"/>
      <c r="G128" s="170"/>
      <c r="H128" s="56" t="s">
        <v>33</v>
      </c>
      <c r="I128" s="57"/>
      <c r="J128" s="58"/>
      <c r="K128" s="58"/>
      <c r="L128" s="58"/>
      <c r="M128" s="58"/>
      <c r="N128" s="58"/>
      <c r="O128" s="58"/>
      <c r="P128" s="58"/>
      <c r="Q128" s="58"/>
      <c r="R128" s="58">
        <f t="shared" si="4"/>
        <v>0</v>
      </c>
      <c r="S128" s="58">
        <f t="shared" si="5"/>
        <v>0</v>
      </c>
      <c r="T128" s="53"/>
      <c r="U128" s="53"/>
      <c r="V128" s="69">
        <f t="shared" si="3"/>
        <v>0</v>
      </c>
      <c r="W128" s="137"/>
      <c r="X128" s="137"/>
      <c r="Y128" s="137"/>
      <c r="AA128" s="55"/>
      <c r="AB128" s="55"/>
      <c r="AC128" s="55"/>
      <c r="AD128" s="55"/>
      <c r="AE128" s="55"/>
      <c r="AF128" s="55"/>
      <c r="AG128" s="55"/>
    </row>
    <row r="129" spans="1:33" s="54" customFormat="1" ht="8.1" customHeight="1" outlineLevel="1" x14ac:dyDescent="0.25">
      <c r="A129" s="166" t="s">
        <v>200</v>
      </c>
      <c r="B129" s="167"/>
      <c r="C129" s="168" t="s">
        <v>201</v>
      </c>
      <c r="D129" s="169"/>
      <c r="E129" s="169"/>
      <c r="F129" s="169"/>
      <c r="G129" s="170"/>
      <c r="H129" s="56" t="s">
        <v>33</v>
      </c>
      <c r="I129" s="57"/>
      <c r="J129" s="58"/>
      <c r="K129" s="58"/>
      <c r="L129" s="58"/>
      <c r="M129" s="58"/>
      <c r="N129" s="58"/>
      <c r="O129" s="58"/>
      <c r="P129" s="58"/>
      <c r="Q129" s="58"/>
      <c r="R129" s="58">
        <f t="shared" si="4"/>
        <v>0</v>
      </c>
      <c r="S129" s="58">
        <f t="shared" si="5"/>
        <v>0</v>
      </c>
      <c r="T129" s="53"/>
      <c r="U129" s="53"/>
      <c r="V129" s="69">
        <f t="shared" si="3"/>
        <v>0</v>
      </c>
      <c r="W129" s="137"/>
      <c r="X129" s="137"/>
      <c r="Y129" s="137"/>
      <c r="AA129" s="55"/>
      <c r="AB129" s="55"/>
      <c r="AC129" s="55"/>
      <c r="AD129" s="55"/>
      <c r="AE129" s="55"/>
      <c r="AF129" s="55"/>
      <c r="AG129" s="55"/>
    </row>
    <row r="130" spans="1:33" s="54" customFormat="1" ht="8.1" customHeight="1" outlineLevel="1" x14ac:dyDescent="0.25">
      <c r="A130" s="166" t="s">
        <v>202</v>
      </c>
      <c r="B130" s="167"/>
      <c r="C130" s="168" t="s">
        <v>203</v>
      </c>
      <c r="D130" s="169"/>
      <c r="E130" s="169"/>
      <c r="F130" s="169"/>
      <c r="G130" s="170"/>
      <c r="H130" s="56" t="s">
        <v>33</v>
      </c>
      <c r="I130" s="58">
        <v>5.3237084000000001</v>
      </c>
      <c r="J130" s="58">
        <v>6.8728313999999999</v>
      </c>
      <c r="K130" s="58">
        <v>19.571866620000002</v>
      </c>
      <c r="L130" s="58">
        <v>3.4840956512482308</v>
      </c>
      <c r="M130" s="58">
        <v>24.37127083</v>
      </c>
      <c r="N130" s="58">
        <v>40.793140000000001</v>
      </c>
      <c r="O130" s="58">
        <v>33.453775999999998</v>
      </c>
      <c r="P130" s="58">
        <v>95.04271</v>
      </c>
      <c r="Q130" s="58">
        <v>53.855771709999999</v>
      </c>
      <c r="R130" s="58">
        <f t="shared" si="4"/>
        <v>139.31994565124825</v>
      </c>
      <c r="S130" s="58">
        <f t="shared" si="5"/>
        <v>90.793643361248229</v>
      </c>
      <c r="T130" s="53"/>
      <c r="U130" s="53">
        <v>24.37127083</v>
      </c>
      <c r="V130" s="69">
        <f t="shared" si="3"/>
        <v>0</v>
      </c>
      <c r="W130" s="137"/>
      <c r="X130" s="137"/>
      <c r="Y130" s="137"/>
      <c r="AA130" s="55"/>
      <c r="AB130" s="55"/>
      <c r="AC130" s="55"/>
      <c r="AD130" s="55"/>
      <c r="AE130" s="55"/>
      <c r="AF130" s="55"/>
      <c r="AG130" s="55"/>
    </row>
    <row r="131" spans="1:33" s="54" customFormat="1" ht="8.1" customHeight="1" outlineLevel="1" x14ac:dyDescent="0.25">
      <c r="A131" s="166" t="s">
        <v>204</v>
      </c>
      <c r="B131" s="167"/>
      <c r="C131" s="168" t="s">
        <v>205</v>
      </c>
      <c r="D131" s="169"/>
      <c r="E131" s="169"/>
      <c r="F131" s="169"/>
      <c r="G131" s="170"/>
      <c r="H131" s="56" t="s">
        <v>33</v>
      </c>
      <c r="I131" s="57"/>
      <c r="J131" s="58"/>
      <c r="K131" s="58"/>
      <c r="L131" s="58"/>
      <c r="M131" s="58"/>
      <c r="N131" s="58"/>
      <c r="O131" s="58"/>
      <c r="P131" s="58"/>
      <c r="Q131" s="58"/>
      <c r="R131" s="58">
        <f t="shared" si="4"/>
        <v>0</v>
      </c>
      <c r="S131" s="58">
        <f t="shared" si="5"/>
        <v>0</v>
      </c>
      <c r="T131" s="53"/>
      <c r="U131" s="53"/>
      <c r="V131" s="69">
        <f t="shared" si="3"/>
        <v>0</v>
      </c>
      <c r="W131" s="137"/>
      <c r="X131" s="137"/>
      <c r="Y131" s="137"/>
      <c r="AA131" s="55"/>
      <c r="AB131" s="55"/>
      <c r="AC131" s="55"/>
      <c r="AD131" s="55"/>
      <c r="AE131" s="55"/>
      <c r="AF131" s="55"/>
      <c r="AG131" s="55"/>
    </row>
    <row r="132" spans="1:33" s="54" customFormat="1" ht="17.100000000000001" customHeight="1" outlineLevel="1" x14ac:dyDescent="0.25">
      <c r="A132" s="166" t="s">
        <v>206</v>
      </c>
      <c r="B132" s="167"/>
      <c r="C132" s="168" t="s">
        <v>55</v>
      </c>
      <c r="D132" s="169"/>
      <c r="E132" s="169"/>
      <c r="F132" s="169"/>
      <c r="G132" s="170"/>
      <c r="H132" s="56" t="s">
        <v>33</v>
      </c>
      <c r="I132" s="57">
        <f>SUM(I133:I134)</f>
        <v>0</v>
      </c>
      <c r="J132" s="58">
        <f>SUM(J133:J134)</f>
        <v>0</v>
      </c>
      <c r="K132" s="58">
        <f>SUM(K133:K134)</f>
        <v>0</v>
      </c>
      <c r="L132" s="58">
        <f>SUM(L133:L134)</f>
        <v>0</v>
      </c>
      <c r="M132" s="58">
        <f>SUM(M133:M134)</f>
        <v>0</v>
      </c>
      <c r="N132" s="58">
        <v>0</v>
      </c>
      <c r="O132" s="58">
        <f>SUM(O133:O134)</f>
        <v>0</v>
      </c>
      <c r="P132" s="58">
        <v>0</v>
      </c>
      <c r="Q132" s="58">
        <f>SUM(Q133:Q134)</f>
        <v>0</v>
      </c>
      <c r="R132" s="58">
        <f>L132+N132+P132</f>
        <v>0</v>
      </c>
      <c r="S132" s="58">
        <f t="shared" si="5"/>
        <v>0</v>
      </c>
      <c r="T132" s="53"/>
      <c r="U132" s="53"/>
      <c r="V132" s="69">
        <f t="shared" si="3"/>
        <v>0</v>
      </c>
      <c r="W132" s="137"/>
      <c r="X132" s="137"/>
      <c r="Y132" s="137"/>
      <c r="AA132" s="55"/>
      <c r="AB132" s="55"/>
      <c r="AC132" s="55"/>
      <c r="AD132" s="55"/>
      <c r="AE132" s="55"/>
      <c r="AF132" s="55"/>
      <c r="AG132" s="55"/>
    </row>
    <row r="133" spans="1:33" s="54" customFormat="1" ht="8.1" customHeight="1" outlineLevel="2" x14ac:dyDescent="0.25">
      <c r="A133" s="166" t="s">
        <v>207</v>
      </c>
      <c r="B133" s="167"/>
      <c r="C133" s="186" t="s">
        <v>57</v>
      </c>
      <c r="D133" s="187"/>
      <c r="E133" s="187"/>
      <c r="F133" s="187"/>
      <c r="G133" s="188"/>
      <c r="H133" s="56" t="s">
        <v>33</v>
      </c>
      <c r="I133" s="57"/>
      <c r="J133" s="58"/>
      <c r="K133" s="58"/>
      <c r="L133" s="58"/>
      <c r="M133" s="58"/>
      <c r="N133" s="58"/>
      <c r="O133" s="58"/>
      <c r="P133" s="58"/>
      <c r="Q133" s="58"/>
      <c r="R133" s="58">
        <f t="shared" si="4"/>
        <v>0</v>
      </c>
      <c r="S133" s="58">
        <f t="shared" si="5"/>
        <v>0</v>
      </c>
      <c r="T133" s="53"/>
      <c r="U133" s="53"/>
      <c r="V133" s="69">
        <f t="shared" si="3"/>
        <v>0</v>
      </c>
      <c r="W133" s="137"/>
      <c r="X133" s="137"/>
      <c r="Y133" s="137"/>
      <c r="AA133" s="55"/>
      <c r="AB133" s="55"/>
      <c r="AC133" s="55"/>
      <c r="AD133" s="55"/>
      <c r="AE133" s="55"/>
      <c r="AF133" s="55"/>
      <c r="AG133" s="55"/>
    </row>
    <row r="134" spans="1:33" s="54" customFormat="1" ht="8.1" customHeight="1" outlineLevel="2" x14ac:dyDescent="0.25">
      <c r="A134" s="166" t="s">
        <v>208</v>
      </c>
      <c r="B134" s="167"/>
      <c r="C134" s="186" t="s">
        <v>59</v>
      </c>
      <c r="D134" s="187"/>
      <c r="E134" s="187"/>
      <c r="F134" s="187"/>
      <c r="G134" s="188"/>
      <c r="H134" s="56" t="s">
        <v>33</v>
      </c>
      <c r="I134" s="57"/>
      <c r="J134" s="58"/>
      <c r="K134" s="58"/>
      <c r="L134" s="58"/>
      <c r="M134" s="58"/>
      <c r="N134" s="58"/>
      <c r="O134" s="58"/>
      <c r="P134" s="58"/>
      <c r="Q134" s="58"/>
      <c r="R134" s="58">
        <f t="shared" si="4"/>
        <v>0</v>
      </c>
      <c r="S134" s="58">
        <f t="shared" si="5"/>
        <v>0</v>
      </c>
      <c r="T134" s="53"/>
      <c r="U134" s="53"/>
      <c r="V134" s="69">
        <f t="shared" si="3"/>
        <v>0</v>
      </c>
      <c r="W134" s="137"/>
      <c r="X134" s="137"/>
      <c r="Y134" s="137"/>
      <c r="AA134" s="55"/>
      <c r="AB134" s="55"/>
      <c r="AC134" s="55"/>
      <c r="AD134" s="55"/>
      <c r="AE134" s="55"/>
      <c r="AF134" s="55"/>
      <c r="AG134" s="55"/>
    </row>
    <row r="135" spans="1:33" s="54" customFormat="1" ht="8.1" customHeight="1" outlineLevel="1" x14ac:dyDescent="0.25">
      <c r="A135" s="166" t="s">
        <v>209</v>
      </c>
      <c r="B135" s="167"/>
      <c r="C135" s="168" t="s">
        <v>210</v>
      </c>
      <c r="D135" s="169"/>
      <c r="E135" s="169"/>
      <c r="F135" s="169"/>
      <c r="G135" s="170"/>
      <c r="H135" s="56" t="s">
        <v>33</v>
      </c>
      <c r="I135" s="57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8">
        <v>0</v>
      </c>
      <c r="R135" s="58">
        <f t="shared" si="4"/>
        <v>0</v>
      </c>
      <c r="S135" s="58">
        <f t="shared" si="5"/>
        <v>0</v>
      </c>
      <c r="T135" s="53"/>
      <c r="U135" s="53">
        <v>0</v>
      </c>
      <c r="V135" s="69">
        <f t="shared" si="3"/>
        <v>0</v>
      </c>
      <c r="W135" s="137"/>
      <c r="X135" s="137"/>
      <c r="Y135" s="137"/>
      <c r="AA135" s="55"/>
      <c r="AB135" s="55"/>
      <c r="AC135" s="55"/>
      <c r="AD135" s="55"/>
      <c r="AE135" s="55"/>
      <c r="AF135" s="55"/>
      <c r="AG135" s="55"/>
    </row>
    <row r="136" spans="1:33" s="54" customFormat="1" x14ac:dyDescent="0.25">
      <c r="A136" s="166" t="s">
        <v>211</v>
      </c>
      <c r="B136" s="167"/>
      <c r="C136" s="183" t="s">
        <v>212</v>
      </c>
      <c r="D136" s="184"/>
      <c r="E136" s="184"/>
      <c r="F136" s="184"/>
      <c r="G136" s="185"/>
      <c r="H136" s="56" t="s">
        <v>33</v>
      </c>
      <c r="I136" s="57">
        <f>I137+I141+I142+I143+I144+I145+I146+I147+I150</f>
        <v>166.52738856999949</v>
      </c>
      <c r="J136" s="58">
        <f t="shared" ref="J136:Q136" si="6">J137+J141+J142+J143+J144+J145+J146+J147+J150</f>
        <v>-673.22825165999893</v>
      </c>
      <c r="K136" s="58">
        <f t="shared" si="6"/>
        <v>78.287466469999373</v>
      </c>
      <c r="L136" s="58">
        <v>13.936382604992923</v>
      </c>
      <c r="M136" s="58">
        <f t="shared" ref="M136" si="7">M137+M141+M142+M143+M144+M145+M146+M147+M150</f>
        <v>75.189756870000508</v>
      </c>
      <c r="N136" s="58">
        <v>163.17254000000023</v>
      </c>
      <c r="O136" s="58">
        <f t="shared" si="6"/>
        <v>133.81510401000011</v>
      </c>
      <c r="P136" s="58">
        <v>380.17084999999929</v>
      </c>
      <c r="Q136" s="58">
        <f t="shared" si="6"/>
        <v>215.42308686000095</v>
      </c>
      <c r="R136" s="58">
        <f t="shared" si="4"/>
        <v>557.27977260499244</v>
      </c>
      <c r="S136" s="58">
        <f t="shared" si="5"/>
        <v>363.17457347499396</v>
      </c>
      <c r="T136" s="53"/>
      <c r="U136" s="53">
        <v>75.189756870000508</v>
      </c>
      <c r="V136" s="69">
        <f t="shared" si="3"/>
        <v>0</v>
      </c>
      <c r="W136" s="137"/>
      <c r="X136" s="137"/>
      <c r="Y136" s="137"/>
      <c r="AA136" s="55"/>
      <c r="AB136" s="55"/>
      <c r="AC136" s="55"/>
      <c r="AD136" s="55"/>
      <c r="AE136" s="55"/>
      <c r="AF136" s="55"/>
      <c r="AG136" s="55"/>
    </row>
    <row r="137" spans="1:33" s="54" customFormat="1" ht="8.1" customHeight="1" outlineLevel="1" x14ac:dyDescent="0.25">
      <c r="A137" s="166" t="s">
        <v>213</v>
      </c>
      <c r="B137" s="167"/>
      <c r="C137" s="168" t="s">
        <v>35</v>
      </c>
      <c r="D137" s="169"/>
      <c r="E137" s="169"/>
      <c r="F137" s="169"/>
      <c r="G137" s="170"/>
      <c r="H137" s="56" t="s">
        <v>33</v>
      </c>
      <c r="I137" s="57">
        <f>SUM(I138:I140)</f>
        <v>0</v>
      </c>
      <c r="J137" s="58">
        <f>SUM(J138:J140)</f>
        <v>0</v>
      </c>
      <c r="K137" s="58">
        <f>SUM(K138:K140)</f>
        <v>0</v>
      </c>
      <c r="L137" s="58">
        <f t="shared" ref="L137:Q137" si="8">SUM(L138:L140)</f>
        <v>0</v>
      </c>
      <c r="M137" s="58">
        <f t="shared" si="8"/>
        <v>0</v>
      </c>
      <c r="N137" s="58">
        <f t="shared" si="8"/>
        <v>0</v>
      </c>
      <c r="O137" s="58">
        <f t="shared" si="8"/>
        <v>0</v>
      </c>
      <c r="P137" s="58">
        <f t="shared" si="8"/>
        <v>0</v>
      </c>
      <c r="Q137" s="58">
        <f t="shared" si="8"/>
        <v>0</v>
      </c>
      <c r="R137" s="58">
        <f t="shared" si="4"/>
        <v>0</v>
      </c>
      <c r="S137" s="58">
        <f t="shared" si="5"/>
        <v>0</v>
      </c>
      <c r="T137" s="53"/>
      <c r="U137" s="53"/>
      <c r="V137" s="69">
        <f t="shared" si="3"/>
        <v>0</v>
      </c>
      <c r="W137" s="137"/>
      <c r="X137" s="137"/>
      <c r="Y137" s="137"/>
      <c r="AA137" s="55"/>
      <c r="AB137" s="55"/>
      <c r="AC137" s="55"/>
      <c r="AD137" s="55"/>
      <c r="AE137" s="55"/>
      <c r="AF137" s="55"/>
      <c r="AG137" s="55"/>
    </row>
    <row r="138" spans="1:33" s="54" customFormat="1" ht="16.5" customHeight="1" outlineLevel="2" x14ac:dyDescent="0.25">
      <c r="A138" s="166" t="s">
        <v>214</v>
      </c>
      <c r="B138" s="167"/>
      <c r="C138" s="186" t="s">
        <v>37</v>
      </c>
      <c r="D138" s="187"/>
      <c r="E138" s="187"/>
      <c r="F138" s="187"/>
      <c r="G138" s="188"/>
      <c r="H138" s="56" t="s">
        <v>33</v>
      </c>
      <c r="I138" s="57"/>
      <c r="J138" s="58"/>
      <c r="K138" s="58"/>
      <c r="L138" s="58"/>
      <c r="M138" s="58"/>
      <c r="N138" s="58"/>
      <c r="O138" s="58"/>
      <c r="P138" s="58"/>
      <c r="Q138" s="58"/>
      <c r="R138" s="58">
        <f t="shared" si="4"/>
        <v>0</v>
      </c>
      <c r="S138" s="58">
        <f t="shared" si="5"/>
        <v>0</v>
      </c>
      <c r="T138" s="53"/>
      <c r="U138" s="53"/>
      <c r="V138" s="69">
        <f t="shared" si="3"/>
        <v>0</v>
      </c>
      <c r="W138" s="137"/>
      <c r="X138" s="137"/>
      <c r="Y138" s="137"/>
      <c r="AA138" s="55"/>
      <c r="AB138" s="55"/>
      <c r="AC138" s="55"/>
      <c r="AD138" s="55"/>
      <c r="AE138" s="55"/>
      <c r="AF138" s="55"/>
      <c r="AG138" s="55"/>
    </row>
    <row r="139" spans="1:33" s="54" customFormat="1" ht="16.5" customHeight="1" outlineLevel="2" x14ac:dyDescent="0.25">
      <c r="A139" s="166" t="s">
        <v>215</v>
      </c>
      <c r="B139" s="167"/>
      <c r="C139" s="186" t="s">
        <v>39</v>
      </c>
      <c r="D139" s="187"/>
      <c r="E139" s="187"/>
      <c r="F139" s="187"/>
      <c r="G139" s="188"/>
      <c r="H139" s="56" t="s">
        <v>33</v>
      </c>
      <c r="I139" s="57"/>
      <c r="J139" s="58"/>
      <c r="K139" s="58"/>
      <c r="L139" s="58"/>
      <c r="M139" s="58"/>
      <c r="N139" s="58"/>
      <c r="O139" s="58"/>
      <c r="P139" s="58"/>
      <c r="Q139" s="58"/>
      <c r="R139" s="58">
        <f t="shared" si="4"/>
        <v>0</v>
      </c>
      <c r="S139" s="58">
        <f t="shared" si="5"/>
        <v>0</v>
      </c>
      <c r="T139" s="53"/>
      <c r="U139" s="53"/>
      <c r="V139" s="69">
        <f t="shared" si="3"/>
        <v>0</v>
      </c>
      <c r="W139" s="137"/>
      <c r="X139" s="137"/>
      <c r="Y139" s="137"/>
      <c r="AA139" s="55"/>
      <c r="AB139" s="55"/>
      <c r="AC139" s="55"/>
      <c r="AD139" s="55"/>
      <c r="AE139" s="55"/>
      <c r="AF139" s="55"/>
      <c r="AG139" s="55"/>
    </row>
    <row r="140" spans="1:33" s="54" customFormat="1" ht="16.5" customHeight="1" outlineLevel="2" x14ac:dyDescent="0.25">
      <c r="A140" s="166" t="s">
        <v>216</v>
      </c>
      <c r="B140" s="167"/>
      <c r="C140" s="186" t="s">
        <v>41</v>
      </c>
      <c r="D140" s="187"/>
      <c r="E140" s="187"/>
      <c r="F140" s="187"/>
      <c r="G140" s="188"/>
      <c r="H140" s="56" t="s">
        <v>33</v>
      </c>
      <c r="I140" s="57"/>
      <c r="J140" s="58"/>
      <c r="K140" s="58"/>
      <c r="L140" s="58"/>
      <c r="M140" s="58"/>
      <c r="N140" s="58"/>
      <c r="O140" s="58"/>
      <c r="P140" s="58"/>
      <c r="Q140" s="58"/>
      <c r="R140" s="58">
        <f t="shared" si="4"/>
        <v>0</v>
      </c>
      <c r="S140" s="58">
        <f t="shared" si="5"/>
        <v>0</v>
      </c>
      <c r="T140" s="53"/>
      <c r="U140" s="53"/>
      <c r="V140" s="69">
        <f t="shared" si="3"/>
        <v>0</v>
      </c>
      <c r="W140" s="137"/>
      <c r="X140" s="137"/>
      <c r="Y140" s="137"/>
      <c r="AA140" s="55"/>
      <c r="AB140" s="55"/>
      <c r="AC140" s="55"/>
      <c r="AD140" s="55"/>
      <c r="AE140" s="55"/>
      <c r="AF140" s="55"/>
      <c r="AG140" s="55"/>
    </row>
    <row r="141" spans="1:33" s="54" customFormat="1" ht="8.1" customHeight="1" outlineLevel="1" x14ac:dyDescent="0.25">
      <c r="A141" s="166" t="s">
        <v>217</v>
      </c>
      <c r="B141" s="167"/>
      <c r="C141" s="168" t="s">
        <v>43</v>
      </c>
      <c r="D141" s="169"/>
      <c r="E141" s="169"/>
      <c r="F141" s="169"/>
      <c r="G141" s="170"/>
      <c r="H141" s="56" t="s">
        <v>33</v>
      </c>
      <c r="I141" s="57"/>
      <c r="J141" s="58"/>
      <c r="K141" s="58"/>
      <c r="L141" s="58"/>
      <c r="M141" s="58"/>
      <c r="N141" s="58"/>
      <c r="O141" s="58"/>
      <c r="P141" s="58"/>
      <c r="Q141" s="58"/>
      <c r="R141" s="58">
        <f t="shared" si="4"/>
        <v>0</v>
      </c>
      <c r="S141" s="58">
        <f t="shared" si="5"/>
        <v>0</v>
      </c>
      <c r="T141" s="53"/>
      <c r="U141" s="53"/>
      <c r="V141" s="69">
        <f t="shared" si="3"/>
        <v>0</v>
      </c>
      <c r="W141" s="137"/>
      <c r="X141" s="137"/>
      <c r="Y141" s="137"/>
      <c r="AA141" s="55"/>
      <c r="AB141" s="55"/>
      <c r="AC141" s="55"/>
      <c r="AD141" s="55"/>
      <c r="AE141" s="55"/>
      <c r="AF141" s="55"/>
      <c r="AG141" s="55"/>
    </row>
    <row r="142" spans="1:33" s="54" customFormat="1" ht="8.1" customHeight="1" outlineLevel="1" x14ac:dyDescent="0.25">
      <c r="A142" s="166" t="s">
        <v>218</v>
      </c>
      <c r="B142" s="167"/>
      <c r="C142" s="168" t="s">
        <v>45</v>
      </c>
      <c r="D142" s="169"/>
      <c r="E142" s="169"/>
      <c r="F142" s="169"/>
      <c r="G142" s="170"/>
      <c r="H142" s="56" t="s">
        <v>33</v>
      </c>
      <c r="I142" s="57"/>
      <c r="J142" s="58"/>
      <c r="K142" s="58"/>
      <c r="L142" s="58"/>
      <c r="M142" s="58"/>
      <c r="N142" s="58"/>
      <c r="O142" s="58"/>
      <c r="P142" s="58"/>
      <c r="Q142" s="58"/>
      <c r="R142" s="58">
        <f t="shared" si="4"/>
        <v>0</v>
      </c>
      <c r="S142" s="58">
        <f t="shared" si="5"/>
        <v>0</v>
      </c>
      <c r="T142" s="53"/>
      <c r="U142" s="53"/>
      <c r="V142" s="69">
        <f t="shared" si="3"/>
        <v>0</v>
      </c>
      <c r="W142" s="137"/>
      <c r="X142" s="137"/>
      <c r="Y142" s="137"/>
      <c r="AA142" s="55"/>
      <c r="AB142" s="55"/>
      <c r="AC142" s="55"/>
      <c r="AD142" s="55"/>
      <c r="AE142" s="55"/>
      <c r="AF142" s="55"/>
      <c r="AG142" s="55"/>
    </row>
    <row r="143" spans="1:33" s="54" customFormat="1" ht="8.1" customHeight="1" outlineLevel="1" x14ac:dyDescent="0.25">
      <c r="A143" s="166" t="s">
        <v>219</v>
      </c>
      <c r="B143" s="167"/>
      <c r="C143" s="168" t="s">
        <v>47</v>
      </c>
      <c r="D143" s="169"/>
      <c r="E143" s="169"/>
      <c r="F143" s="169"/>
      <c r="G143" s="170"/>
      <c r="H143" s="56" t="s">
        <v>33</v>
      </c>
      <c r="I143" s="57"/>
      <c r="J143" s="58"/>
      <c r="K143" s="58"/>
      <c r="L143" s="58"/>
      <c r="M143" s="58"/>
      <c r="N143" s="58"/>
      <c r="O143" s="58"/>
      <c r="P143" s="58"/>
      <c r="Q143" s="58"/>
      <c r="R143" s="58">
        <f t="shared" si="4"/>
        <v>0</v>
      </c>
      <c r="S143" s="58">
        <f t="shared" si="5"/>
        <v>0</v>
      </c>
      <c r="T143" s="53"/>
      <c r="U143" s="53"/>
      <c r="V143" s="69">
        <f t="shared" si="3"/>
        <v>0</v>
      </c>
      <c r="W143" s="137"/>
      <c r="X143" s="137"/>
      <c r="Y143" s="137"/>
      <c r="AA143" s="55"/>
      <c r="AB143" s="55"/>
      <c r="AC143" s="55"/>
      <c r="AD143" s="55"/>
      <c r="AE143" s="55"/>
      <c r="AF143" s="55"/>
      <c r="AG143" s="55"/>
    </row>
    <row r="144" spans="1:33" s="54" customFormat="1" ht="8.1" customHeight="1" outlineLevel="1" x14ac:dyDescent="0.25">
      <c r="A144" s="166" t="s">
        <v>220</v>
      </c>
      <c r="B144" s="167"/>
      <c r="C144" s="168" t="s">
        <v>49</v>
      </c>
      <c r="D144" s="169"/>
      <c r="E144" s="169"/>
      <c r="F144" s="169"/>
      <c r="G144" s="170"/>
      <c r="H144" s="56" t="s">
        <v>33</v>
      </c>
      <c r="I144" s="57"/>
      <c r="J144" s="58"/>
      <c r="K144" s="58"/>
      <c r="L144" s="58"/>
      <c r="M144" s="58"/>
      <c r="N144" s="58"/>
      <c r="O144" s="58"/>
      <c r="P144" s="58"/>
      <c r="Q144" s="58"/>
      <c r="R144" s="58">
        <f t="shared" si="4"/>
        <v>0</v>
      </c>
      <c r="S144" s="58">
        <f t="shared" si="5"/>
        <v>0</v>
      </c>
      <c r="T144" s="53"/>
      <c r="U144" s="53"/>
      <c r="V144" s="69">
        <f t="shared" si="3"/>
        <v>0</v>
      </c>
      <c r="W144" s="137"/>
      <c r="X144" s="137"/>
      <c r="Y144" s="137"/>
      <c r="AA144" s="55"/>
      <c r="AB144" s="55"/>
      <c r="AC144" s="55"/>
      <c r="AD144" s="55"/>
      <c r="AE144" s="55"/>
      <c r="AF144" s="55"/>
      <c r="AG144" s="55"/>
    </row>
    <row r="145" spans="1:33" s="54" customFormat="1" ht="8.1" customHeight="1" outlineLevel="1" x14ac:dyDescent="0.25">
      <c r="A145" s="166" t="s">
        <v>221</v>
      </c>
      <c r="B145" s="167"/>
      <c r="C145" s="168" t="s">
        <v>51</v>
      </c>
      <c r="D145" s="169"/>
      <c r="E145" s="169"/>
      <c r="F145" s="169"/>
      <c r="G145" s="170"/>
      <c r="H145" s="56" t="s">
        <v>33</v>
      </c>
      <c r="I145" s="57">
        <f>I115-I130</f>
        <v>159.0769294299995</v>
      </c>
      <c r="J145" s="58">
        <f>J115-J130</f>
        <v>-678.82003972999894</v>
      </c>
      <c r="K145" s="58">
        <f t="shared" ref="K145:O145" si="9">K115-K130</f>
        <v>57.894995809999365</v>
      </c>
      <c r="L145" s="58">
        <v>7.7035530394310552</v>
      </c>
      <c r="M145" s="58">
        <f t="shared" ref="M145" si="10">M115-M130</f>
        <v>48.526432690000505</v>
      </c>
      <c r="N145" s="58">
        <v>160.88909000000024</v>
      </c>
      <c r="O145" s="58">
        <f t="shared" si="9"/>
        <v>110.24180265000012</v>
      </c>
      <c r="P145" s="58">
        <v>377.81104999999928</v>
      </c>
      <c r="Q145" s="58">
        <f>Q115-Q130</f>
        <v>208.59242333000094</v>
      </c>
      <c r="R145" s="58">
        <f t="shared" si="4"/>
        <v>546.40369303943055</v>
      </c>
      <c r="S145" s="58">
        <f t="shared" si="5"/>
        <v>326.53777901943215</v>
      </c>
      <c r="T145" s="53"/>
      <c r="U145" s="53">
        <v>48.526432690000505</v>
      </c>
      <c r="V145" s="69">
        <f t="shared" si="3"/>
        <v>0</v>
      </c>
      <c r="W145" s="137"/>
      <c r="X145" s="137"/>
      <c r="Y145" s="137"/>
      <c r="AA145" s="55"/>
      <c r="AB145" s="55"/>
      <c r="AC145" s="55"/>
      <c r="AD145" s="55"/>
      <c r="AE145" s="55"/>
      <c r="AF145" s="55"/>
      <c r="AG145" s="55"/>
    </row>
    <row r="146" spans="1:33" s="54" customFormat="1" ht="8.1" customHeight="1" outlineLevel="1" x14ac:dyDescent="0.25">
      <c r="A146" s="166" t="s">
        <v>222</v>
      </c>
      <c r="B146" s="167"/>
      <c r="C146" s="168" t="s">
        <v>53</v>
      </c>
      <c r="D146" s="169"/>
      <c r="E146" s="169"/>
      <c r="F146" s="169"/>
      <c r="G146" s="170"/>
      <c r="H146" s="56" t="s">
        <v>33</v>
      </c>
      <c r="I146" s="57"/>
      <c r="J146" s="58"/>
      <c r="K146" s="58"/>
      <c r="L146" s="58"/>
      <c r="M146" s="58"/>
      <c r="N146" s="58"/>
      <c r="O146" s="58"/>
      <c r="P146" s="58"/>
      <c r="Q146" s="58"/>
      <c r="R146" s="58">
        <f t="shared" si="4"/>
        <v>0</v>
      </c>
      <c r="S146" s="58">
        <f t="shared" si="5"/>
        <v>0</v>
      </c>
      <c r="T146" s="53"/>
      <c r="U146" s="53"/>
      <c r="V146" s="69">
        <f t="shared" si="3"/>
        <v>0</v>
      </c>
      <c r="W146" s="137"/>
      <c r="X146" s="137"/>
      <c r="Y146" s="137"/>
      <c r="AA146" s="55"/>
      <c r="AB146" s="55"/>
      <c r="AC146" s="55"/>
      <c r="AD146" s="55"/>
      <c r="AE146" s="55"/>
      <c r="AF146" s="55"/>
      <c r="AG146" s="55"/>
    </row>
    <row r="147" spans="1:33" s="54" customFormat="1" ht="16.5" customHeight="1" outlineLevel="1" x14ac:dyDescent="0.25">
      <c r="A147" s="166" t="s">
        <v>223</v>
      </c>
      <c r="B147" s="167"/>
      <c r="C147" s="168" t="s">
        <v>55</v>
      </c>
      <c r="D147" s="169"/>
      <c r="E147" s="169"/>
      <c r="F147" s="169"/>
      <c r="G147" s="170"/>
      <c r="H147" s="56" t="s">
        <v>33</v>
      </c>
      <c r="I147" s="57">
        <f>SUM(I148:I149)</f>
        <v>0</v>
      </c>
      <c r="J147" s="58">
        <f>SUM(J148:J149)</f>
        <v>0</v>
      </c>
      <c r="K147" s="58">
        <f>SUM(K148:K149)</f>
        <v>0</v>
      </c>
      <c r="L147" s="58">
        <f t="shared" ref="L147:M147" si="11">SUM(L148:L149)</f>
        <v>0</v>
      </c>
      <c r="M147" s="58">
        <f t="shared" si="11"/>
        <v>0</v>
      </c>
      <c r="N147" s="58">
        <v>0</v>
      </c>
      <c r="O147" s="58">
        <f>SUM(O148:O149)</f>
        <v>0</v>
      </c>
      <c r="P147" s="58">
        <v>0</v>
      </c>
      <c r="Q147" s="58">
        <f>SUM(Q148:Q149)</f>
        <v>0</v>
      </c>
      <c r="R147" s="58">
        <f t="shared" si="4"/>
        <v>0</v>
      </c>
      <c r="S147" s="58">
        <f t="shared" si="5"/>
        <v>0</v>
      </c>
      <c r="T147" s="53"/>
      <c r="U147" s="53"/>
      <c r="V147" s="69">
        <f t="shared" si="3"/>
        <v>0</v>
      </c>
      <c r="W147" s="137"/>
      <c r="X147" s="137"/>
      <c r="Y147" s="137"/>
      <c r="AA147" s="55"/>
      <c r="AB147" s="55"/>
      <c r="AC147" s="55"/>
      <c r="AD147" s="55"/>
      <c r="AE147" s="55"/>
      <c r="AF147" s="55"/>
      <c r="AG147" s="55"/>
    </row>
    <row r="148" spans="1:33" s="54" customFormat="1" ht="8.1" customHeight="1" outlineLevel="2" x14ac:dyDescent="0.25">
      <c r="A148" s="166" t="s">
        <v>224</v>
      </c>
      <c r="B148" s="167"/>
      <c r="C148" s="186" t="s">
        <v>57</v>
      </c>
      <c r="D148" s="187"/>
      <c r="E148" s="187"/>
      <c r="F148" s="187"/>
      <c r="G148" s="188"/>
      <c r="H148" s="56" t="s">
        <v>33</v>
      </c>
      <c r="I148" s="57"/>
      <c r="J148" s="58"/>
      <c r="K148" s="58"/>
      <c r="L148" s="58"/>
      <c r="M148" s="58"/>
      <c r="N148" s="58"/>
      <c r="O148" s="58"/>
      <c r="P148" s="58"/>
      <c r="Q148" s="58"/>
      <c r="R148" s="58">
        <f t="shared" si="4"/>
        <v>0</v>
      </c>
      <c r="S148" s="58">
        <f t="shared" si="5"/>
        <v>0</v>
      </c>
      <c r="T148" s="53"/>
      <c r="U148" s="53"/>
      <c r="V148" s="69">
        <f t="shared" si="3"/>
        <v>0</v>
      </c>
      <c r="W148" s="137"/>
      <c r="X148" s="137"/>
      <c r="Y148" s="137"/>
      <c r="AA148" s="55"/>
      <c r="AB148" s="55"/>
      <c r="AC148" s="55"/>
      <c r="AD148" s="55"/>
      <c r="AE148" s="55"/>
      <c r="AF148" s="55"/>
      <c r="AG148" s="55"/>
    </row>
    <row r="149" spans="1:33" s="54" customFormat="1" ht="8.1" customHeight="1" outlineLevel="2" x14ac:dyDescent="0.25">
      <c r="A149" s="166" t="s">
        <v>225</v>
      </c>
      <c r="B149" s="167"/>
      <c r="C149" s="186" t="s">
        <v>59</v>
      </c>
      <c r="D149" s="187"/>
      <c r="E149" s="187"/>
      <c r="F149" s="187"/>
      <c r="G149" s="188"/>
      <c r="H149" s="56" t="s">
        <v>33</v>
      </c>
      <c r="I149" s="57"/>
      <c r="J149" s="58"/>
      <c r="K149" s="58"/>
      <c r="L149" s="58"/>
      <c r="M149" s="58"/>
      <c r="N149" s="58"/>
      <c r="O149" s="58"/>
      <c r="P149" s="58"/>
      <c r="Q149" s="58"/>
      <c r="R149" s="58">
        <f t="shared" si="4"/>
        <v>0</v>
      </c>
      <c r="S149" s="58">
        <f t="shared" si="5"/>
        <v>0</v>
      </c>
      <c r="T149" s="53"/>
      <c r="U149" s="53"/>
      <c r="V149" s="69">
        <f t="shared" ref="V149:V157" si="12">U149-M149</f>
        <v>0</v>
      </c>
      <c r="W149" s="137"/>
      <c r="X149" s="137"/>
      <c r="Y149" s="137"/>
      <c r="AA149" s="55"/>
      <c r="AB149" s="55"/>
      <c r="AC149" s="55"/>
      <c r="AD149" s="55"/>
      <c r="AE149" s="55"/>
      <c r="AF149" s="55"/>
      <c r="AG149" s="55"/>
    </row>
    <row r="150" spans="1:33" s="54" customFormat="1" ht="8.1" customHeight="1" outlineLevel="1" x14ac:dyDescent="0.25">
      <c r="A150" s="166" t="s">
        <v>226</v>
      </c>
      <c r="B150" s="167"/>
      <c r="C150" s="168" t="s">
        <v>61</v>
      </c>
      <c r="D150" s="169"/>
      <c r="E150" s="169"/>
      <c r="F150" s="169"/>
      <c r="G150" s="170"/>
      <c r="H150" s="56" t="s">
        <v>33</v>
      </c>
      <c r="I150" s="57">
        <f>I120-I135</f>
        <v>7.4504591399999995</v>
      </c>
      <c r="J150" s="58">
        <f>J120-J135</f>
        <v>5.5917880699999998</v>
      </c>
      <c r="K150" s="58">
        <f t="shared" ref="K150:Q150" si="13">K120-K135</f>
        <v>20.392470660000008</v>
      </c>
      <c r="L150" s="58">
        <v>6.2328295655618682</v>
      </c>
      <c r="M150" s="58">
        <f>M120-M135</f>
        <v>26.663324179999996</v>
      </c>
      <c r="N150" s="58">
        <v>2.2834499999999984</v>
      </c>
      <c r="O150" s="58">
        <f t="shared" si="13"/>
        <v>23.573301359999999</v>
      </c>
      <c r="P150" s="58">
        <v>2.3597999999999999</v>
      </c>
      <c r="Q150" s="58">
        <f t="shared" si="13"/>
        <v>6.8306635300000025</v>
      </c>
      <c r="R150" s="58">
        <f t="shared" ref="R150:R162" si="14">L150+N150+P150</f>
        <v>10.876079565561867</v>
      </c>
      <c r="S150" s="58">
        <f t="shared" ref="S150:S162" si="15">L150+O150+Q150</f>
        <v>36.636794455561869</v>
      </c>
      <c r="T150" s="53"/>
      <c r="U150" s="53">
        <v>26.663324179999996</v>
      </c>
      <c r="V150" s="69">
        <f t="shared" si="12"/>
        <v>0</v>
      </c>
      <c r="W150" s="137"/>
      <c r="X150" s="137"/>
      <c r="Y150" s="137"/>
      <c r="AA150" s="55"/>
      <c r="AB150" s="55"/>
      <c r="AC150" s="55"/>
      <c r="AD150" s="55"/>
      <c r="AE150" s="55"/>
      <c r="AF150" s="55"/>
      <c r="AG150" s="55"/>
    </row>
    <row r="151" spans="1:33" s="54" customFormat="1" ht="8.25" customHeight="1" x14ac:dyDescent="0.25">
      <c r="A151" s="166" t="s">
        <v>227</v>
      </c>
      <c r="B151" s="167"/>
      <c r="C151" s="183" t="s">
        <v>228</v>
      </c>
      <c r="D151" s="184"/>
      <c r="E151" s="184"/>
      <c r="F151" s="184"/>
      <c r="G151" s="185"/>
      <c r="H151" s="56" t="s">
        <v>33</v>
      </c>
      <c r="I151" s="57">
        <f>SUM(I152:I155)</f>
        <v>166.52738856999949</v>
      </c>
      <c r="J151" s="58">
        <f>SUM(J152:J155)</f>
        <v>0</v>
      </c>
      <c r="K151" s="58">
        <f>SUM(K152:K155)</f>
        <v>78.287466469999373</v>
      </c>
      <c r="L151" s="58">
        <v>13.936382604992923</v>
      </c>
      <c r="M151" s="58">
        <f>SUM(M152:M155)</f>
        <v>75.189756870000508</v>
      </c>
      <c r="N151" s="58">
        <v>163.17254000000023</v>
      </c>
      <c r="O151" s="58">
        <f>SUM(O152:O155)</f>
        <v>133.81510401000011</v>
      </c>
      <c r="P151" s="58">
        <v>380.17084999999929</v>
      </c>
      <c r="Q151" s="58">
        <f>SUM(Q152:Q155)</f>
        <v>215.42308686000095</v>
      </c>
      <c r="R151" s="58">
        <f t="shared" si="14"/>
        <v>557.27977260499244</v>
      </c>
      <c r="S151" s="58">
        <f t="shared" si="15"/>
        <v>363.17457347499396</v>
      </c>
      <c r="T151" s="53"/>
      <c r="U151" s="53">
        <v>75.189756870000508</v>
      </c>
      <c r="V151" s="69">
        <f t="shared" si="12"/>
        <v>0</v>
      </c>
      <c r="W151" s="137"/>
      <c r="X151" s="137"/>
      <c r="Y151" s="137"/>
      <c r="AA151" s="55"/>
      <c r="AB151" s="55"/>
      <c r="AC151" s="55"/>
      <c r="AD151" s="55"/>
      <c r="AE151" s="55"/>
      <c r="AF151" s="55"/>
      <c r="AG151" s="55"/>
    </row>
    <row r="152" spans="1:33" s="54" customFormat="1" ht="8.1" customHeight="1" outlineLevel="1" x14ac:dyDescent="0.25">
      <c r="A152" s="166" t="s">
        <v>229</v>
      </c>
      <c r="B152" s="167"/>
      <c r="C152" s="168" t="s">
        <v>230</v>
      </c>
      <c r="D152" s="169"/>
      <c r="E152" s="169"/>
      <c r="F152" s="169"/>
      <c r="G152" s="170"/>
      <c r="H152" s="56" t="s">
        <v>33</v>
      </c>
      <c r="I152" s="58">
        <f>I371</f>
        <v>0</v>
      </c>
      <c r="J152" s="58">
        <f>J371</f>
        <v>0</v>
      </c>
      <c r="K152" s="58">
        <f>K371</f>
        <v>0</v>
      </c>
      <c r="L152" s="58">
        <v>8.1742088571527987</v>
      </c>
      <c r="M152" s="58">
        <f>M371</f>
        <v>2.1700400000000002</v>
      </c>
      <c r="N152" s="58">
        <v>156.03092000000001</v>
      </c>
      <c r="O152" s="58">
        <f>O371</f>
        <v>132.67509000000001</v>
      </c>
      <c r="P152" s="58">
        <v>375.56029000000001</v>
      </c>
      <c r="Q152" s="58">
        <f>Q371</f>
        <v>213.41836000000001</v>
      </c>
      <c r="R152" s="58">
        <f t="shared" si="14"/>
        <v>539.76541885715278</v>
      </c>
      <c r="S152" s="58">
        <f t="shared" si="15"/>
        <v>354.26765885715281</v>
      </c>
      <c r="T152" s="53"/>
      <c r="U152" s="53">
        <v>2.17004047</v>
      </c>
      <c r="V152" s="69">
        <f t="shared" si="12"/>
        <v>4.699999998081239E-7</v>
      </c>
      <c r="W152" s="137"/>
      <c r="X152" s="137"/>
      <c r="Y152" s="137"/>
      <c r="AA152" s="55"/>
      <c r="AB152" s="55"/>
      <c r="AC152" s="55"/>
      <c r="AD152" s="55"/>
      <c r="AE152" s="55"/>
      <c r="AF152" s="55"/>
      <c r="AG152" s="55"/>
    </row>
    <row r="153" spans="1:33" s="54" customFormat="1" ht="8.1" customHeight="1" outlineLevel="1" x14ac:dyDescent="0.25">
      <c r="A153" s="166" t="s">
        <v>231</v>
      </c>
      <c r="B153" s="167"/>
      <c r="C153" s="168" t="s">
        <v>232</v>
      </c>
      <c r="D153" s="169"/>
      <c r="E153" s="169"/>
      <c r="F153" s="169"/>
      <c r="G153" s="170"/>
      <c r="H153" s="56" t="s">
        <v>33</v>
      </c>
      <c r="I153" s="57"/>
      <c r="J153" s="58"/>
      <c r="K153" s="58"/>
      <c r="L153" s="58"/>
      <c r="M153" s="58"/>
      <c r="N153" s="58"/>
      <c r="O153" s="58"/>
      <c r="P153" s="58"/>
      <c r="Q153" s="58"/>
      <c r="R153" s="58">
        <f t="shared" si="14"/>
        <v>0</v>
      </c>
      <c r="S153" s="58">
        <f t="shared" si="15"/>
        <v>0</v>
      </c>
      <c r="T153" s="53"/>
      <c r="U153" s="53"/>
      <c r="V153" s="69">
        <f t="shared" si="12"/>
        <v>0</v>
      </c>
      <c r="W153" s="137"/>
      <c r="X153" s="137"/>
      <c r="Y153" s="137"/>
      <c r="AA153" s="55"/>
      <c r="AB153" s="55"/>
      <c r="AC153" s="55"/>
      <c r="AD153" s="55"/>
      <c r="AE153" s="55"/>
      <c r="AF153" s="55"/>
      <c r="AG153" s="55"/>
    </row>
    <row r="154" spans="1:33" s="54" customFormat="1" ht="8.1" customHeight="1" outlineLevel="1" x14ac:dyDescent="0.25">
      <c r="A154" s="166" t="s">
        <v>233</v>
      </c>
      <c r="B154" s="167"/>
      <c r="C154" s="168" t="s">
        <v>234</v>
      </c>
      <c r="D154" s="169"/>
      <c r="E154" s="169"/>
      <c r="F154" s="169"/>
      <c r="G154" s="170"/>
      <c r="H154" s="56" t="s">
        <v>33</v>
      </c>
      <c r="I154" s="57"/>
      <c r="J154" s="58"/>
      <c r="K154" s="58"/>
      <c r="L154" s="58"/>
      <c r="M154" s="58"/>
      <c r="N154" s="58"/>
      <c r="O154" s="58"/>
      <c r="P154" s="58"/>
      <c r="Q154" s="58"/>
      <c r="R154" s="58">
        <f t="shared" si="14"/>
        <v>0</v>
      </c>
      <c r="S154" s="58">
        <f t="shared" si="15"/>
        <v>0</v>
      </c>
      <c r="T154" s="53"/>
      <c r="U154" s="53"/>
      <c r="V154" s="69">
        <f t="shared" si="12"/>
        <v>0</v>
      </c>
      <c r="W154" s="137"/>
      <c r="X154" s="137"/>
      <c r="Y154" s="137"/>
      <c r="AA154" s="55"/>
      <c r="AB154" s="55"/>
      <c r="AC154" s="55"/>
      <c r="AD154" s="55"/>
      <c r="AE154" s="55"/>
      <c r="AF154" s="55"/>
      <c r="AG154" s="55"/>
    </row>
    <row r="155" spans="1:33" s="54" customFormat="1" ht="9" outlineLevel="1" thickBot="1" x14ac:dyDescent="0.3">
      <c r="A155" s="195" t="s">
        <v>235</v>
      </c>
      <c r="B155" s="196"/>
      <c r="C155" s="203" t="s">
        <v>236</v>
      </c>
      <c r="D155" s="204"/>
      <c r="E155" s="204"/>
      <c r="F155" s="204"/>
      <c r="G155" s="205"/>
      <c r="H155" s="62" t="s">
        <v>33</v>
      </c>
      <c r="I155" s="63">
        <f>(I136-I152)</f>
        <v>166.52738856999949</v>
      </c>
      <c r="J155" s="64">
        <f>(J136-J152)*0</f>
        <v>0</v>
      </c>
      <c r="K155" s="64">
        <f t="shared" ref="K155" si="16">(K136-K152)</f>
        <v>78.287466469999373</v>
      </c>
      <c r="L155" s="64">
        <v>5.7621737478401247</v>
      </c>
      <c r="M155" s="64">
        <f>(M136-M152)</f>
        <v>73.019716870000508</v>
      </c>
      <c r="N155" s="64">
        <v>7.1416200000002164</v>
      </c>
      <c r="O155" s="64">
        <f>(O136-O152)</f>
        <v>1.1400140100001011</v>
      </c>
      <c r="P155" s="64">
        <v>4.6105599999992819</v>
      </c>
      <c r="Q155" s="64">
        <f>(Q136-Q152)</f>
        <v>2.0047268600009431</v>
      </c>
      <c r="R155" s="64">
        <f t="shared" si="14"/>
        <v>17.514353747839621</v>
      </c>
      <c r="S155" s="64">
        <f t="shared" si="15"/>
        <v>8.9069146178411689</v>
      </c>
      <c r="T155" s="53"/>
      <c r="U155" s="53">
        <v>73.019716400000505</v>
      </c>
      <c r="V155" s="69">
        <f t="shared" si="12"/>
        <v>-4.7000000336083758E-7</v>
      </c>
      <c r="W155" s="137"/>
      <c r="X155" s="137"/>
      <c r="Y155" s="137"/>
      <c r="AA155" s="55"/>
      <c r="AB155" s="55"/>
      <c r="AC155" s="55"/>
      <c r="AD155" s="55"/>
      <c r="AE155" s="55"/>
      <c r="AF155" s="55"/>
      <c r="AG155" s="55"/>
    </row>
    <row r="156" spans="1:33" s="54" customFormat="1" ht="9" customHeight="1" x14ac:dyDescent="0.25">
      <c r="A156" s="178" t="s">
        <v>237</v>
      </c>
      <c r="B156" s="179"/>
      <c r="C156" s="180" t="s">
        <v>124</v>
      </c>
      <c r="D156" s="181"/>
      <c r="E156" s="181"/>
      <c r="F156" s="181"/>
      <c r="G156" s="182"/>
      <c r="H156" s="66" t="s">
        <v>238</v>
      </c>
      <c r="I156" s="67"/>
      <c r="J156" s="68"/>
      <c r="K156" s="68"/>
      <c r="L156" s="68"/>
      <c r="M156" s="68"/>
      <c r="N156" s="68"/>
      <c r="O156" s="68"/>
      <c r="P156" s="68"/>
      <c r="Q156" s="68"/>
      <c r="R156" s="68">
        <f t="shared" si="14"/>
        <v>0</v>
      </c>
      <c r="S156" s="68">
        <f t="shared" si="15"/>
        <v>0</v>
      </c>
      <c r="T156" s="53"/>
      <c r="U156" s="53"/>
      <c r="V156" s="69">
        <f t="shared" si="12"/>
        <v>0</v>
      </c>
      <c r="W156" s="137"/>
      <c r="X156" s="137"/>
      <c r="Y156" s="137"/>
      <c r="AA156" s="55"/>
      <c r="AB156" s="55"/>
      <c r="AC156" s="55"/>
      <c r="AD156" s="55"/>
      <c r="AE156" s="55"/>
      <c r="AF156" s="55"/>
      <c r="AG156" s="55"/>
    </row>
    <row r="157" spans="1:33" s="54" customFormat="1" ht="16.5" customHeight="1" x14ac:dyDescent="0.25">
      <c r="A157" s="166" t="s">
        <v>239</v>
      </c>
      <c r="B157" s="167"/>
      <c r="C157" s="168" t="s">
        <v>240</v>
      </c>
      <c r="D157" s="169"/>
      <c r="E157" s="169"/>
      <c r="F157" s="169"/>
      <c r="G157" s="170"/>
      <c r="H157" s="56" t="s">
        <v>33</v>
      </c>
      <c r="I157" s="57">
        <f>I106+I102+I66</f>
        <v>324.2628785199995</v>
      </c>
      <c r="J157" s="58">
        <f t="shared" ref="J157:Q157" si="17">J106+J102+J66</f>
        <v>-566.71880193999721</v>
      </c>
      <c r="K157" s="58">
        <f t="shared" si="17"/>
        <v>215.28021283000035</v>
      </c>
      <c r="L157" s="58">
        <v>129.04601792798707</v>
      </c>
      <c r="M157" s="58">
        <f t="shared" ref="M157" si="18">M106+M102+M66</f>
        <v>168.79182693999962</v>
      </c>
      <c r="N157" s="58">
        <v>301.99974000000105</v>
      </c>
      <c r="O157" s="58">
        <f t="shared" si="17"/>
        <v>243.7441637600003</v>
      </c>
      <c r="P157" s="58">
        <v>573.43211999999767</v>
      </c>
      <c r="Q157" s="58">
        <f t="shared" si="17"/>
        <v>372.99142368000054</v>
      </c>
      <c r="R157" s="58">
        <f>L157+N157+P157</f>
        <v>1004.4778779279858</v>
      </c>
      <c r="S157" s="58">
        <f t="shared" si="15"/>
        <v>745.78160536798782</v>
      </c>
      <c r="T157" s="53"/>
      <c r="U157" s="53">
        <v>168.79182694000048</v>
      </c>
      <c r="V157" s="69">
        <f t="shared" si="12"/>
        <v>8.5265128291212022E-13</v>
      </c>
      <c r="W157" s="137"/>
      <c r="X157" s="137"/>
      <c r="Y157" s="137"/>
      <c r="AA157" s="55"/>
      <c r="AB157" s="55"/>
      <c r="AC157" s="55"/>
      <c r="AD157" s="55"/>
      <c r="AE157" s="55"/>
      <c r="AF157" s="55"/>
      <c r="AG157" s="55"/>
    </row>
    <row r="158" spans="1:33" s="54" customFormat="1" ht="8.1" customHeight="1" x14ac:dyDescent="0.25">
      <c r="A158" s="166" t="s">
        <v>241</v>
      </c>
      <c r="B158" s="167"/>
      <c r="C158" s="168" t="s">
        <v>242</v>
      </c>
      <c r="D158" s="169"/>
      <c r="E158" s="169"/>
      <c r="F158" s="169"/>
      <c r="G158" s="170"/>
      <c r="H158" s="56" t="s">
        <v>33</v>
      </c>
      <c r="I158" s="57"/>
      <c r="J158" s="58"/>
      <c r="K158" s="58"/>
      <c r="L158" s="58"/>
      <c r="M158" s="58"/>
      <c r="N158" s="58"/>
      <c r="O158" s="58"/>
      <c r="P158" s="58"/>
      <c r="Q158" s="58"/>
      <c r="R158" s="58">
        <f t="shared" si="14"/>
        <v>0</v>
      </c>
      <c r="S158" s="58">
        <f t="shared" si="15"/>
        <v>0</v>
      </c>
      <c r="T158" s="53"/>
      <c r="U158" s="53"/>
      <c r="V158" s="69"/>
      <c r="W158" s="137"/>
      <c r="X158" s="137"/>
      <c r="Y158" s="137"/>
      <c r="AA158" s="55"/>
      <c r="AB158" s="55"/>
      <c r="AC158" s="55"/>
      <c r="AD158" s="55"/>
      <c r="AE158" s="55"/>
      <c r="AF158" s="55"/>
      <c r="AG158" s="55"/>
    </row>
    <row r="159" spans="1:33" s="54" customFormat="1" ht="8.1" customHeight="1" x14ac:dyDescent="0.25">
      <c r="A159" s="166" t="s">
        <v>243</v>
      </c>
      <c r="B159" s="167"/>
      <c r="C159" s="186" t="s">
        <v>244</v>
      </c>
      <c r="D159" s="187"/>
      <c r="E159" s="187"/>
      <c r="F159" s="187"/>
      <c r="G159" s="188"/>
      <c r="H159" s="56" t="s">
        <v>33</v>
      </c>
      <c r="I159" s="57"/>
      <c r="J159" s="58"/>
      <c r="K159" s="58"/>
      <c r="L159" s="58"/>
      <c r="M159" s="58"/>
      <c r="N159" s="58"/>
      <c r="O159" s="58"/>
      <c r="P159" s="58"/>
      <c r="Q159" s="58"/>
      <c r="R159" s="58">
        <f>L159+N159+P159</f>
        <v>0</v>
      </c>
      <c r="S159" s="58">
        <f t="shared" si="15"/>
        <v>0</v>
      </c>
      <c r="T159" s="53"/>
      <c r="U159" s="53"/>
      <c r="V159" s="69"/>
      <c r="W159" s="137"/>
      <c r="X159" s="137"/>
      <c r="Y159" s="137"/>
      <c r="AA159" s="55"/>
      <c r="AB159" s="55"/>
      <c r="AC159" s="55"/>
      <c r="AD159" s="55"/>
      <c r="AE159" s="55"/>
      <c r="AF159" s="55"/>
      <c r="AG159" s="55"/>
    </row>
    <row r="160" spans="1:33" s="54" customFormat="1" ht="8.1" customHeight="1" x14ac:dyDescent="0.25">
      <c r="A160" s="166" t="s">
        <v>245</v>
      </c>
      <c r="B160" s="167"/>
      <c r="C160" s="168" t="s">
        <v>246</v>
      </c>
      <c r="D160" s="169"/>
      <c r="E160" s="169"/>
      <c r="F160" s="169"/>
      <c r="G160" s="170"/>
      <c r="H160" s="56" t="s">
        <v>33</v>
      </c>
      <c r="I160" s="57"/>
      <c r="J160" s="58"/>
      <c r="K160" s="58"/>
      <c r="L160" s="58"/>
      <c r="M160" s="58"/>
      <c r="N160" s="58"/>
      <c r="O160" s="58"/>
      <c r="P160" s="58"/>
      <c r="Q160" s="58"/>
      <c r="R160" s="58">
        <f t="shared" si="14"/>
        <v>0</v>
      </c>
      <c r="S160" s="58">
        <f t="shared" si="15"/>
        <v>0</v>
      </c>
      <c r="T160" s="53"/>
      <c r="U160" s="53"/>
      <c r="V160" s="69"/>
      <c r="W160" s="137"/>
      <c r="X160" s="137"/>
      <c r="Y160" s="137"/>
      <c r="AA160" s="55"/>
      <c r="AB160" s="55"/>
      <c r="AC160" s="55"/>
      <c r="AD160" s="55"/>
      <c r="AE160" s="55"/>
      <c r="AF160" s="55"/>
      <c r="AG160" s="55"/>
    </row>
    <row r="161" spans="1:38" s="54" customFormat="1" ht="8.1" customHeight="1" x14ac:dyDescent="0.25">
      <c r="A161" s="166" t="s">
        <v>247</v>
      </c>
      <c r="B161" s="167"/>
      <c r="C161" s="186" t="s">
        <v>248</v>
      </c>
      <c r="D161" s="187"/>
      <c r="E161" s="187"/>
      <c r="F161" s="187"/>
      <c r="G161" s="188"/>
      <c r="H161" s="56" t="s">
        <v>33</v>
      </c>
      <c r="I161" s="57"/>
      <c r="J161" s="58"/>
      <c r="K161" s="58"/>
      <c r="L161" s="58"/>
      <c r="M161" s="58"/>
      <c r="N161" s="58"/>
      <c r="O161" s="58"/>
      <c r="P161" s="58"/>
      <c r="Q161" s="58"/>
      <c r="R161" s="58">
        <f t="shared" si="14"/>
        <v>0</v>
      </c>
      <c r="S161" s="58">
        <f t="shared" si="15"/>
        <v>0</v>
      </c>
      <c r="T161" s="53"/>
      <c r="U161" s="53"/>
      <c r="V161" s="69"/>
      <c r="W161" s="137"/>
      <c r="X161" s="137"/>
      <c r="Y161" s="137"/>
      <c r="AA161" s="55"/>
      <c r="AB161" s="55"/>
      <c r="AC161" s="55"/>
      <c r="AD161" s="55"/>
      <c r="AE161" s="55"/>
      <c r="AF161" s="55"/>
      <c r="AG161" s="55"/>
    </row>
    <row r="162" spans="1:38" s="54" customFormat="1" ht="17.25" customHeight="1" thickBot="1" x14ac:dyDescent="0.3">
      <c r="A162" s="195" t="s">
        <v>249</v>
      </c>
      <c r="B162" s="196"/>
      <c r="C162" s="203" t="s">
        <v>250</v>
      </c>
      <c r="D162" s="204"/>
      <c r="E162" s="204"/>
      <c r="F162" s="204"/>
      <c r="G162" s="205"/>
      <c r="H162" s="62" t="s">
        <v>238</v>
      </c>
      <c r="I162" s="63"/>
      <c r="J162" s="64"/>
      <c r="K162" s="64"/>
      <c r="L162" s="64"/>
      <c r="M162" s="64"/>
      <c r="N162" s="64"/>
      <c r="O162" s="64"/>
      <c r="P162" s="64"/>
      <c r="Q162" s="64"/>
      <c r="R162" s="64">
        <f t="shared" si="14"/>
        <v>0</v>
      </c>
      <c r="S162" s="64">
        <f t="shared" si="15"/>
        <v>0</v>
      </c>
      <c r="T162" s="53"/>
      <c r="U162" s="53"/>
      <c r="V162" s="69"/>
      <c r="W162" s="137"/>
      <c r="X162" s="137"/>
      <c r="Y162" s="137"/>
      <c r="AA162" s="55"/>
      <c r="AB162" s="55"/>
      <c r="AC162" s="55"/>
      <c r="AD162" s="55"/>
      <c r="AE162" s="55"/>
      <c r="AF162" s="55"/>
      <c r="AG162" s="55"/>
    </row>
    <row r="163" spans="1:38" s="43" customFormat="1" ht="10.5" customHeight="1" thickBot="1" x14ac:dyDescent="0.25">
      <c r="A163" s="175" t="s">
        <v>251</v>
      </c>
      <c r="B163" s="176"/>
      <c r="C163" s="176"/>
      <c r="D163" s="176"/>
      <c r="E163" s="176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7"/>
      <c r="U163" s="135"/>
      <c r="V163" s="138"/>
      <c r="W163" s="137"/>
      <c r="X163" s="137"/>
      <c r="Y163" s="137"/>
      <c r="AA163" s="49"/>
      <c r="AB163" s="49"/>
      <c r="AC163" s="49"/>
      <c r="AD163" s="49"/>
      <c r="AE163" s="49"/>
      <c r="AF163" s="49"/>
      <c r="AG163" s="49"/>
      <c r="AH163" s="49"/>
      <c r="AI163" s="49"/>
    </row>
    <row r="164" spans="1:38" s="54" customFormat="1" ht="9" customHeight="1" x14ac:dyDescent="0.25">
      <c r="A164" s="178" t="s">
        <v>252</v>
      </c>
      <c r="B164" s="179"/>
      <c r="C164" s="180" t="s">
        <v>253</v>
      </c>
      <c r="D164" s="181"/>
      <c r="E164" s="181"/>
      <c r="F164" s="181"/>
      <c r="G164" s="182"/>
      <c r="H164" s="50" t="s">
        <v>33</v>
      </c>
      <c r="I164" s="52">
        <f>I165+I169+I170+I171+I172+I173+I174+I175+I178+I181</f>
        <v>13698.86492795</v>
      </c>
      <c r="J164" s="52">
        <f>J165+J169+J170+J171+J172+J173+J174+J175+J178+J181</f>
        <v>13780.74734073</v>
      </c>
      <c r="K164" s="52">
        <f>K165+K169+K170+K171+K172+K173+K174+K175+K178+K181</f>
        <v>15776.74999695</v>
      </c>
      <c r="L164" s="52">
        <v>16557.981714736823</v>
      </c>
      <c r="M164" s="52">
        <f>M165+M169+M170+M171+M172+M173+M174+M175+M178+M181</f>
        <v>15653.4521389</v>
      </c>
      <c r="N164" s="52">
        <v>16829.2765</v>
      </c>
      <c r="O164" s="52">
        <f>O165+O169+O170+O171+O172+O173+O174+O175+O178+O181</f>
        <v>16635.904177099997</v>
      </c>
      <c r="P164" s="52">
        <v>18118.16834</v>
      </c>
      <c r="Q164" s="52">
        <f>Q165+Q169+Q170+Q171+Q172+Q173+Q174+Q175+Q178+Q181</f>
        <v>15868.64236041</v>
      </c>
      <c r="R164" s="52">
        <f>L164+N164+P164</f>
        <v>51505.426554736827</v>
      </c>
      <c r="S164" s="52">
        <f>L164+O164+Q164</f>
        <v>49062.528252246819</v>
      </c>
      <c r="T164" s="53"/>
      <c r="U164" s="53"/>
      <c r="V164" s="138"/>
      <c r="W164" s="137"/>
      <c r="X164" s="137"/>
      <c r="Y164" s="137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</row>
    <row r="165" spans="1:38" s="54" customFormat="1" ht="8.1" customHeight="1" outlineLevel="1" x14ac:dyDescent="0.25">
      <c r="A165" s="166" t="s">
        <v>254</v>
      </c>
      <c r="B165" s="167"/>
      <c r="C165" s="168" t="s">
        <v>35</v>
      </c>
      <c r="D165" s="169"/>
      <c r="E165" s="169"/>
      <c r="F165" s="169"/>
      <c r="G165" s="170"/>
      <c r="H165" s="56" t="s">
        <v>33</v>
      </c>
      <c r="I165" s="57"/>
      <c r="J165" s="58"/>
      <c r="K165" s="58"/>
      <c r="L165" s="58"/>
      <c r="M165" s="58"/>
      <c r="N165" s="58"/>
      <c r="O165" s="58"/>
      <c r="P165" s="58"/>
      <c r="Q165" s="58"/>
      <c r="R165" s="58">
        <f t="shared" ref="R165:R228" si="19">L165+N165+P165</f>
        <v>0</v>
      </c>
      <c r="S165" s="58">
        <f t="shared" ref="S165:S228" si="20">L165+O165+Q165</f>
        <v>0</v>
      </c>
      <c r="T165" s="53"/>
      <c r="U165" s="53"/>
      <c r="V165" s="138"/>
      <c r="W165" s="137"/>
      <c r="X165" s="137"/>
      <c r="Y165" s="137"/>
      <c r="AA165" s="55"/>
      <c r="AB165" s="55"/>
      <c r="AC165" s="55"/>
      <c r="AD165" s="55"/>
      <c r="AE165" s="55"/>
      <c r="AF165" s="55"/>
      <c r="AG165" s="55"/>
      <c r="AH165" s="55"/>
      <c r="AI165" s="55"/>
    </row>
    <row r="166" spans="1:38" s="54" customFormat="1" ht="16.5" customHeight="1" outlineLevel="1" x14ac:dyDescent="0.25">
      <c r="A166" s="166" t="s">
        <v>255</v>
      </c>
      <c r="B166" s="167"/>
      <c r="C166" s="186" t="s">
        <v>37</v>
      </c>
      <c r="D166" s="187"/>
      <c r="E166" s="187"/>
      <c r="F166" s="187"/>
      <c r="G166" s="188"/>
      <c r="H166" s="56" t="s">
        <v>33</v>
      </c>
      <c r="I166" s="57"/>
      <c r="J166" s="58"/>
      <c r="K166" s="58"/>
      <c r="L166" s="58"/>
      <c r="M166" s="58"/>
      <c r="N166" s="58"/>
      <c r="O166" s="58"/>
      <c r="P166" s="58"/>
      <c r="Q166" s="58"/>
      <c r="R166" s="58">
        <f t="shared" si="19"/>
        <v>0</v>
      </c>
      <c r="S166" s="58">
        <f t="shared" si="20"/>
        <v>0</v>
      </c>
      <c r="T166" s="53"/>
      <c r="U166" s="53"/>
      <c r="V166" s="138"/>
      <c r="W166" s="137"/>
      <c r="X166" s="137"/>
      <c r="Y166" s="137"/>
      <c r="AA166" s="55"/>
      <c r="AB166" s="55"/>
      <c r="AC166" s="55"/>
      <c r="AD166" s="55"/>
      <c r="AE166" s="55"/>
      <c r="AF166" s="55"/>
      <c r="AG166" s="55"/>
      <c r="AH166" s="55"/>
      <c r="AI166" s="55"/>
    </row>
    <row r="167" spans="1:38" s="54" customFormat="1" ht="16.5" customHeight="1" outlineLevel="1" x14ac:dyDescent="0.25">
      <c r="A167" s="166" t="s">
        <v>256</v>
      </c>
      <c r="B167" s="167"/>
      <c r="C167" s="186" t="s">
        <v>39</v>
      </c>
      <c r="D167" s="187"/>
      <c r="E167" s="187"/>
      <c r="F167" s="187"/>
      <c r="G167" s="188"/>
      <c r="H167" s="56" t="s">
        <v>33</v>
      </c>
      <c r="I167" s="57"/>
      <c r="J167" s="58"/>
      <c r="K167" s="58"/>
      <c r="L167" s="58"/>
      <c r="M167" s="58"/>
      <c r="N167" s="58"/>
      <c r="O167" s="58"/>
      <c r="P167" s="58"/>
      <c r="Q167" s="58"/>
      <c r="R167" s="58">
        <f t="shared" si="19"/>
        <v>0</v>
      </c>
      <c r="S167" s="58">
        <f t="shared" si="20"/>
        <v>0</v>
      </c>
      <c r="T167" s="53"/>
      <c r="U167" s="53"/>
      <c r="V167" s="138"/>
      <c r="W167" s="137"/>
      <c r="X167" s="137"/>
      <c r="Y167" s="137"/>
      <c r="AA167" s="55"/>
      <c r="AB167" s="55"/>
      <c r="AC167" s="55"/>
      <c r="AD167" s="55"/>
      <c r="AE167" s="55"/>
      <c r="AF167" s="55"/>
      <c r="AG167" s="55"/>
      <c r="AH167" s="55"/>
      <c r="AI167" s="55"/>
    </row>
    <row r="168" spans="1:38" s="54" customFormat="1" ht="16.5" customHeight="1" outlineLevel="1" x14ac:dyDescent="0.25">
      <c r="A168" s="166" t="s">
        <v>257</v>
      </c>
      <c r="B168" s="167"/>
      <c r="C168" s="186" t="s">
        <v>41</v>
      </c>
      <c r="D168" s="187"/>
      <c r="E168" s="187"/>
      <c r="F168" s="187"/>
      <c r="G168" s="188"/>
      <c r="H168" s="56" t="s">
        <v>33</v>
      </c>
      <c r="I168" s="57"/>
      <c r="J168" s="58"/>
      <c r="K168" s="58"/>
      <c r="L168" s="58"/>
      <c r="M168" s="58"/>
      <c r="N168" s="58"/>
      <c r="O168" s="58"/>
      <c r="P168" s="58"/>
      <c r="Q168" s="58"/>
      <c r="R168" s="58">
        <f t="shared" si="19"/>
        <v>0</v>
      </c>
      <c r="S168" s="58">
        <f t="shared" si="20"/>
        <v>0</v>
      </c>
      <c r="T168" s="53"/>
      <c r="U168" s="53"/>
      <c r="V168" s="138"/>
      <c r="W168" s="137"/>
      <c r="X168" s="137"/>
      <c r="Y168" s="137"/>
      <c r="AA168" s="55"/>
      <c r="AB168" s="55"/>
      <c r="AC168" s="55"/>
      <c r="AD168" s="55"/>
      <c r="AE168" s="55"/>
      <c r="AF168" s="55"/>
      <c r="AG168" s="55"/>
      <c r="AH168" s="55"/>
      <c r="AI168" s="55"/>
    </row>
    <row r="169" spans="1:38" s="54" customFormat="1" ht="8.1" customHeight="1" outlineLevel="1" x14ac:dyDescent="0.25">
      <c r="A169" s="166" t="s">
        <v>258</v>
      </c>
      <c r="B169" s="167"/>
      <c r="C169" s="168" t="s">
        <v>43</v>
      </c>
      <c r="D169" s="169"/>
      <c r="E169" s="169"/>
      <c r="F169" s="169"/>
      <c r="G169" s="170"/>
      <c r="H169" s="56" t="s">
        <v>33</v>
      </c>
      <c r="I169" s="57"/>
      <c r="J169" s="58"/>
      <c r="K169" s="58"/>
      <c r="L169" s="58"/>
      <c r="M169" s="58"/>
      <c r="N169" s="58"/>
      <c r="O169" s="58"/>
      <c r="P169" s="58"/>
      <c r="Q169" s="58"/>
      <c r="R169" s="58">
        <f t="shared" si="19"/>
        <v>0</v>
      </c>
      <c r="S169" s="58">
        <f t="shared" si="20"/>
        <v>0</v>
      </c>
      <c r="T169" s="53"/>
      <c r="U169" s="53"/>
      <c r="V169" s="138"/>
      <c r="W169" s="137"/>
      <c r="X169" s="137"/>
      <c r="Y169" s="137"/>
      <c r="AA169" s="55"/>
      <c r="AB169" s="55"/>
      <c r="AC169" s="55"/>
      <c r="AD169" s="55"/>
      <c r="AE169" s="55"/>
      <c r="AF169" s="55"/>
      <c r="AG169" s="55"/>
      <c r="AH169" s="55"/>
      <c r="AI169" s="55"/>
    </row>
    <row r="170" spans="1:38" s="54" customFormat="1" ht="8.1" customHeight="1" outlineLevel="1" x14ac:dyDescent="0.25">
      <c r="A170" s="166" t="s">
        <v>259</v>
      </c>
      <c r="B170" s="167"/>
      <c r="C170" s="168" t="s">
        <v>45</v>
      </c>
      <c r="D170" s="169"/>
      <c r="E170" s="169"/>
      <c r="F170" s="169"/>
      <c r="G170" s="170"/>
      <c r="H170" s="56" t="s">
        <v>33</v>
      </c>
      <c r="I170" s="57"/>
      <c r="J170" s="58"/>
      <c r="K170" s="58"/>
      <c r="L170" s="58"/>
      <c r="M170" s="58"/>
      <c r="N170" s="58"/>
      <c r="O170" s="58"/>
      <c r="P170" s="58"/>
      <c r="Q170" s="58"/>
      <c r="R170" s="58">
        <f t="shared" si="19"/>
        <v>0</v>
      </c>
      <c r="S170" s="58">
        <f t="shared" si="20"/>
        <v>0</v>
      </c>
      <c r="T170" s="53"/>
      <c r="U170" s="53"/>
      <c r="V170" s="138"/>
      <c r="W170" s="137"/>
      <c r="X170" s="137"/>
      <c r="Y170" s="137"/>
      <c r="AA170" s="55"/>
      <c r="AB170" s="55"/>
      <c r="AC170" s="55"/>
      <c r="AD170" s="55"/>
      <c r="AE170" s="55"/>
      <c r="AF170" s="55"/>
      <c r="AG170" s="55"/>
      <c r="AH170" s="55"/>
      <c r="AI170" s="55"/>
    </row>
    <row r="171" spans="1:38" s="54" customFormat="1" ht="8.1" customHeight="1" outlineLevel="1" x14ac:dyDescent="0.25">
      <c r="A171" s="166" t="s">
        <v>260</v>
      </c>
      <c r="B171" s="167"/>
      <c r="C171" s="168" t="s">
        <v>47</v>
      </c>
      <c r="D171" s="169"/>
      <c r="E171" s="169"/>
      <c r="F171" s="169"/>
      <c r="G171" s="170"/>
      <c r="H171" s="56" t="s">
        <v>33</v>
      </c>
      <c r="I171" s="57"/>
      <c r="J171" s="58"/>
      <c r="K171" s="58"/>
      <c r="L171" s="58"/>
      <c r="M171" s="58"/>
      <c r="N171" s="58"/>
      <c r="O171" s="58"/>
      <c r="P171" s="58"/>
      <c r="Q171" s="58"/>
      <c r="R171" s="58">
        <f t="shared" si="19"/>
        <v>0</v>
      </c>
      <c r="S171" s="58">
        <f t="shared" si="20"/>
        <v>0</v>
      </c>
      <c r="T171" s="53"/>
      <c r="U171" s="53"/>
      <c r="V171" s="138"/>
      <c r="W171" s="137"/>
      <c r="X171" s="137"/>
      <c r="Y171" s="137"/>
      <c r="AA171" s="55"/>
      <c r="AB171" s="55"/>
      <c r="AC171" s="55"/>
      <c r="AD171" s="55"/>
      <c r="AE171" s="55"/>
      <c r="AF171" s="55"/>
      <c r="AG171" s="55"/>
      <c r="AH171" s="55"/>
      <c r="AI171" s="55"/>
    </row>
    <row r="172" spans="1:38" s="54" customFormat="1" ht="8.1" customHeight="1" outlineLevel="1" x14ac:dyDescent="0.25">
      <c r="A172" s="166" t="s">
        <v>261</v>
      </c>
      <c r="B172" s="167"/>
      <c r="C172" s="168" t="s">
        <v>49</v>
      </c>
      <c r="D172" s="169"/>
      <c r="E172" s="169"/>
      <c r="F172" s="169"/>
      <c r="G172" s="170"/>
      <c r="H172" s="56" t="s">
        <v>33</v>
      </c>
      <c r="I172" s="57"/>
      <c r="J172" s="58"/>
      <c r="K172" s="58"/>
      <c r="L172" s="58"/>
      <c r="M172" s="58"/>
      <c r="N172" s="58"/>
      <c r="O172" s="58"/>
      <c r="P172" s="58"/>
      <c r="Q172" s="58"/>
      <c r="R172" s="58">
        <f t="shared" si="19"/>
        <v>0</v>
      </c>
      <c r="S172" s="58">
        <f t="shared" si="20"/>
        <v>0</v>
      </c>
      <c r="T172" s="53"/>
      <c r="U172" s="53"/>
      <c r="V172" s="138"/>
      <c r="W172" s="137"/>
      <c r="X172" s="137"/>
      <c r="Y172" s="137"/>
      <c r="AA172" s="55"/>
      <c r="AB172" s="55"/>
      <c r="AC172" s="55"/>
      <c r="AD172" s="55"/>
      <c r="AE172" s="55"/>
      <c r="AF172" s="55"/>
      <c r="AG172" s="55"/>
      <c r="AH172" s="55"/>
      <c r="AI172" s="55"/>
    </row>
    <row r="173" spans="1:38" s="54" customFormat="1" ht="8.1" customHeight="1" outlineLevel="1" x14ac:dyDescent="0.25">
      <c r="A173" s="166" t="s">
        <v>262</v>
      </c>
      <c r="B173" s="167"/>
      <c r="C173" s="168" t="s">
        <v>51</v>
      </c>
      <c r="D173" s="169"/>
      <c r="E173" s="169"/>
      <c r="F173" s="169"/>
      <c r="G173" s="170"/>
      <c r="H173" s="56" t="s">
        <v>33</v>
      </c>
      <c r="I173" s="57">
        <v>13525.97292142</v>
      </c>
      <c r="J173" s="58">
        <v>13596.69177489</v>
      </c>
      <c r="K173" s="58">
        <v>15516.204987380001</v>
      </c>
      <c r="L173" s="58">
        <v>16369.558000445271</v>
      </c>
      <c r="M173" s="58">
        <v>15375.501449990001</v>
      </c>
      <c r="N173" s="58">
        <v>16617.582880000002</v>
      </c>
      <c r="O173" s="58">
        <v>16419.703583039998</v>
      </c>
      <c r="P173" s="58">
        <v>17900.99595</v>
      </c>
      <c r="Q173" s="58">
        <v>15647.0864028</v>
      </c>
      <c r="R173" s="58">
        <f t="shared" si="19"/>
        <v>50888.136830445277</v>
      </c>
      <c r="S173" s="58">
        <f t="shared" si="20"/>
        <v>48436.347986285269</v>
      </c>
      <c r="T173" s="53"/>
      <c r="U173" s="53"/>
      <c r="V173" s="138"/>
      <c r="W173" s="137"/>
      <c r="X173" s="137"/>
      <c r="Y173" s="137"/>
      <c r="AA173" s="55"/>
      <c r="AB173" s="55"/>
      <c r="AC173" s="55"/>
      <c r="AD173" s="55"/>
      <c r="AE173" s="55"/>
      <c r="AF173" s="55"/>
      <c r="AG173" s="55"/>
      <c r="AH173" s="55"/>
      <c r="AI173" s="55"/>
    </row>
    <row r="174" spans="1:38" s="54" customFormat="1" ht="8.1" customHeight="1" outlineLevel="1" x14ac:dyDescent="0.25">
      <c r="A174" s="166" t="s">
        <v>263</v>
      </c>
      <c r="B174" s="167"/>
      <c r="C174" s="168" t="s">
        <v>53</v>
      </c>
      <c r="D174" s="169"/>
      <c r="E174" s="169"/>
      <c r="F174" s="169"/>
      <c r="G174" s="170"/>
      <c r="H174" s="56" t="s">
        <v>33</v>
      </c>
      <c r="I174" s="57"/>
      <c r="J174" s="58"/>
      <c r="K174" s="58"/>
      <c r="L174" s="58"/>
      <c r="M174" s="58"/>
      <c r="N174" s="58"/>
      <c r="O174" s="58"/>
      <c r="P174" s="58"/>
      <c r="Q174" s="58"/>
      <c r="R174" s="58">
        <f t="shared" si="19"/>
        <v>0</v>
      </c>
      <c r="S174" s="58">
        <f t="shared" si="20"/>
        <v>0</v>
      </c>
      <c r="T174" s="53"/>
      <c r="U174" s="53"/>
      <c r="V174" s="138"/>
      <c r="W174" s="137"/>
      <c r="X174" s="137"/>
      <c r="Y174" s="137"/>
      <c r="AA174" s="55"/>
      <c r="AB174" s="55"/>
      <c r="AC174" s="55"/>
      <c r="AD174" s="55"/>
      <c r="AE174" s="55"/>
      <c r="AF174" s="55"/>
      <c r="AG174" s="55"/>
      <c r="AH174" s="55"/>
      <c r="AI174" s="55"/>
    </row>
    <row r="175" spans="1:38" s="54" customFormat="1" ht="16.5" customHeight="1" outlineLevel="1" x14ac:dyDescent="0.25">
      <c r="A175" s="166" t="s">
        <v>264</v>
      </c>
      <c r="B175" s="167"/>
      <c r="C175" s="168" t="s">
        <v>55</v>
      </c>
      <c r="D175" s="169"/>
      <c r="E175" s="169"/>
      <c r="F175" s="169"/>
      <c r="G175" s="170"/>
      <c r="H175" s="56" t="s">
        <v>33</v>
      </c>
      <c r="I175" s="57"/>
      <c r="J175" s="58"/>
      <c r="K175" s="58"/>
      <c r="L175" s="58"/>
      <c r="M175" s="58"/>
      <c r="N175" s="58"/>
      <c r="O175" s="58"/>
      <c r="P175" s="58"/>
      <c r="Q175" s="58"/>
      <c r="R175" s="58">
        <f t="shared" si="19"/>
        <v>0</v>
      </c>
      <c r="S175" s="58">
        <f t="shared" si="20"/>
        <v>0</v>
      </c>
      <c r="T175" s="53"/>
      <c r="U175" s="53"/>
      <c r="V175" s="138"/>
      <c r="W175" s="137"/>
      <c r="X175" s="137"/>
      <c r="Y175" s="137"/>
      <c r="AA175" s="55"/>
      <c r="AB175" s="55"/>
      <c r="AC175" s="55"/>
      <c r="AD175" s="55"/>
      <c r="AE175" s="55"/>
      <c r="AF175" s="55"/>
      <c r="AG175" s="55"/>
      <c r="AH175" s="55"/>
      <c r="AI175" s="55"/>
    </row>
    <row r="176" spans="1:38" s="54" customFormat="1" ht="8.1" customHeight="1" outlineLevel="1" x14ac:dyDescent="0.25">
      <c r="A176" s="166" t="s">
        <v>265</v>
      </c>
      <c r="B176" s="167"/>
      <c r="C176" s="186" t="s">
        <v>57</v>
      </c>
      <c r="D176" s="187"/>
      <c r="E176" s="187"/>
      <c r="F176" s="187"/>
      <c r="G176" s="188"/>
      <c r="H176" s="56" t="s">
        <v>33</v>
      </c>
      <c r="I176" s="57"/>
      <c r="J176" s="58"/>
      <c r="K176" s="58"/>
      <c r="L176" s="58"/>
      <c r="M176" s="58"/>
      <c r="N176" s="58"/>
      <c r="O176" s="58"/>
      <c r="P176" s="58"/>
      <c r="Q176" s="58"/>
      <c r="R176" s="58">
        <f t="shared" si="19"/>
        <v>0</v>
      </c>
      <c r="S176" s="58">
        <f t="shared" si="20"/>
        <v>0</v>
      </c>
      <c r="T176" s="53"/>
      <c r="U176" s="53"/>
      <c r="V176" s="138"/>
      <c r="W176" s="137"/>
      <c r="X176" s="137"/>
      <c r="Y176" s="137"/>
      <c r="AA176" s="55"/>
      <c r="AB176" s="55"/>
      <c r="AC176" s="55"/>
      <c r="AD176" s="55"/>
      <c r="AE176" s="55"/>
      <c r="AF176" s="55"/>
      <c r="AG176" s="55"/>
      <c r="AH176" s="55"/>
      <c r="AI176" s="55"/>
    </row>
    <row r="177" spans="1:35" s="54" customFormat="1" ht="8.1" customHeight="1" outlineLevel="1" x14ac:dyDescent="0.25">
      <c r="A177" s="166" t="s">
        <v>266</v>
      </c>
      <c r="B177" s="167"/>
      <c r="C177" s="186" t="s">
        <v>59</v>
      </c>
      <c r="D177" s="187"/>
      <c r="E177" s="187"/>
      <c r="F177" s="187"/>
      <c r="G177" s="188"/>
      <c r="H177" s="56" t="s">
        <v>33</v>
      </c>
      <c r="I177" s="57"/>
      <c r="J177" s="58"/>
      <c r="K177" s="58"/>
      <c r="L177" s="58"/>
      <c r="M177" s="58"/>
      <c r="N177" s="58"/>
      <c r="O177" s="58"/>
      <c r="P177" s="58"/>
      <c r="Q177" s="58"/>
      <c r="R177" s="58">
        <f t="shared" si="19"/>
        <v>0</v>
      </c>
      <c r="S177" s="58">
        <f t="shared" si="20"/>
        <v>0</v>
      </c>
      <c r="T177" s="53"/>
      <c r="U177" s="53"/>
      <c r="V177" s="138"/>
      <c r="W177" s="137"/>
      <c r="X177" s="137"/>
      <c r="Y177" s="137"/>
      <c r="AA177" s="55"/>
      <c r="AB177" s="55"/>
      <c r="AC177" s="55"/>
      <c r="AD177" s="55"/>
      <c r="AE177" s="55"/>
      <c r="AF177" s="55"/>
      <c r="AG177" s="55"/>
      <c r="AH177" s="55"/>
      <c r="AI177" s="55"/>
    </row>
    <row r="178" spans="1:35" s="54" customFormat="1" ht="16.5" customHeight="1" outlineLevel="1" x14ac:dyDescent="0.25">
      <c r="A178" s="166" t="s">
        <v>267</v>
      </c>
      <c r="B178" s="167"/>
      <c r="C178" s="168" t="s">
        <v>268</v>
      </c>
      <c r="D178" s="169"/>
      <c r="E178" s="169"/>
      <c r="F178" s="169"/>
      <c r="G178" s="170"/>
      <c r="H178" s="56" t="s">
        <v>33</v>
      </c>
      <c r="I178" s="57"/>
      <c r="J178" s="58"/>
      <c r="K178" s="58"/>
      <c r="L178" s="58"/>
      <c r="M178" s="58"/>
      <c r="N178" s="58"/>
      <c r="O178" s="58"/>
      <c r="P178" s="58"/>
      <c r="Q178" s="58"/>
      <c r="R178" s="58">
        <f t="shared" si="19"/>
        <v>0</v>
      </c>
      <c r="S178" s="58">
        <f t="shared" si="20"/>
        <v>0</v>
      </c>
      <c r="T178" s="53"/>
      <c r="U178" s="53"/>
      <c r="V178" s="138"/>
      <c r="W178" s="137"/>
      <c r="X178" s="137"/>
      <c r="Y178" s="137"/>
      <c r="AA178" s="55"/>
      <c r="AB178" s="55"/>
      <c r="AC178" s="55"/>
      <c r="AD178" s="55"/>
      <c r="AE178" s="55"/>
      <c r="AF178" s="55"/>
      <c r="AG178" s="55"/>
      <c r="AH178" s="55"/>
      <c r="AI178" s="55"/>
    </row>
    <row r="179" spans="1:35" s="54" customFormat="1" ht="8.1" customHeight="1" outlineLevel="1" x14ac:dyDescent="0.25">
      <c r="A179" s="166" t="s">
        <v>269</v>
      </c>
      <c r="B179" s="167"/>
      <c r="C179" s="186" t="s">
        <v>270</v>
      </c>
      <c r="D179" s="187"/>
      <c r="E179" s="187"/>
      <c r="F179" s="187"/>
      <c r="G179" s="188"/>
      <c r="H179" s="56" t="s">
        <v>33</v>
      </c>
      <c r="I179" s="57"/>
      <c r="J179" s="58"/>
      <c r="K179" s="58"/>
      <c r="L179" s="58"/>
      <c r="M179" s="58"/>
      <c r="N179" s="58"/>
      <c r="O179" s="58"/>
      <c r="P179" s="58"/>
      <c r="Q179" s="58"/>
      <c r="R179" s="58">
        <f t="shared" si="19"/>
        <v>0</v>
      </c>
      <c r="S179" s="58">
        <f t="shared" si="20"/>
        <v>0</v>
      </c>
      <c r="T179" s="53"/>
      <c r="U179" s="53"/>
      <c r="V179" s="138"/>
      <c r="W179" s="137"/>
      <c r="X179" s="137"/>
      <c r="Y179" s="137"/>
      <c r="AA179" s="55"/>
      <c r="AB179" s="55"/>
      <c r="AC179" s="55"/>
      <c r="AD179" s="55"/>
      <c r="AE179" s="55"/>
      <c r="AF179" s="55"/>
      <c r="AG179" s="55"/>
      <c r="AH179" s="55"/>
      <c r="AI179" s="55"/>
    </row>
    <row r="180" spans="1:35" s="54" customFormat="1" ht="8.1" customHeight="1" outlineLevel="1" x14ac:dyDescent="0.25">
      <c r="A180" s="166" t="s">
        <v>271</v>
      </c>
      <c r="B180" s="167"/>
      <c r="C180" s="186" t="s">
        <v>272</v>
      </c>
      <c r="D180" s="187"/>
      <c r="E180" s="187"/>
      <c r="F180" s="187"/>
      <c r="G180" s="188"/>
      <c r="H180" s="56" t="s">
        <v>33</v>
      </c>
      <c r="I180" s="57"/>
      <c r="J180" s="58"/>
      <c r="K180" s="58"/>
      <c r="L180" s="58"/>
      <c r="M180" s="58"/>
      <c r="N180" s="58"/>
      <c r="O180" s="58"/>
      <c r="P180" s="58"/>
      <c r="Q180" s="58"/>
      <c r="R180" s="58">
        <f t="shared" si="19"/>
        <v>0</v>
      </c>
      <c r="S180" s="58">
        <f t="shared" si="20"/>
        <v>0</v>
      </c>
      <c r="T180" s="53"/>
      <c r="U180" s="53"/>
      <c r="V180" s="138"/>
      <c r="W180" s="137"/>
      <c r="X180" s="137"/>
      <c r="Y180" s="137"/>
      <c r="AA180" s="55"/>
      <c r="AB180" s="55"/>
      <c r="AC180" s="55"/>
      <c r="AD180" s="55"/>
      <c r="AE180" s="55"/>
      <c r="AF180" s="55"/>
      <c r="AG180" s="55"/>
      <c r="AH180" s="55"/>
      <c r="AI180" s="55"/>
    </row>
    <row r="181" spans="1:35" s="54" customFormat="1" ht="8.1" customHeight="1" outlineLevel="1" x14ac:dyDescent="0.25">
      <c r="A181" s="166" t="s">
        <v>273</v>
      </c>
      <c r="B181" s="167"/>
      <c r="C181" s="168" t="s">
        <v>61</v>
      </c>
      <c r="D181" s="169"/>
      <c r="E181" s="169"/>
      <c r="F181" s="169"/>
      <c r="G181" s="170"/>
      <c r="H181" s="56" t="s">
        <v>33</v>
      </c>
      <c r="I181" s="57">
        <v>172.89200653</v>
      </c>
      <c r="J181" s="58">
        <v>184.05556584000001</v>
      </c>
      <c r="K181" s="58">
        <v>260.54500956999999</v>
      </c>
      <c r="L181" s="58">
        <v>188.42371429155278</v>
      </c>
      <c r="M181" s="58">
        <v>277.95068891</v>
      </c>
      <c r="N181" s="58">
        <v>211.69362000000001</v>
      </c>
      <c r="O181" s="58">
        <v>216.20059405999999</v>
      </c>
      <c r="P181" s="58">
        <v>217.17239000000001</v>
      </c>
      <c r="Q181" s="58">
        <v>221.55595761000001</v>
      </c>
      <c r="R181" s="58">
        <f t="shared" si="19"/>
        <v>617.28972429155283</v>
      </c>
      <c r="S181" s="58">
        <f t="shared" si="20"/>
        <v>626.18026596155278</v>
      </c>
      <c r="T181" s="53"/>
      <c r="U181" s="53"/>
      <c r="V181" s="138"/>
      <c r="W181" s="137"/>
      <c r="X181" s="137"/>
      <c r="Y181" s="137"/>
      <c r="AA181" s="55"/>
      <c r="AB181" s="55"/>
      <c r="AC181" s="55"/>
      <c r="AD181" s="55"/>
      <c r="AE181" s="55"/>
      <c r="AF181" s="55"/>
      <c r="AG181" s="55"/>
      <c r="AH181" s="55"/>
      <c r="AI181" s="55"/>
    </row>
    <row r="182" spans="1:35" s="54" customFormat="1" ht="9" customHeight="1" x14ac:dyDescent="0.25">
      <c r="A182" s="166" t="s">
        <v>274</v>
      </c>
      <c r="B182" s="167"/>
      <c r="C182" s="183" t="s">
        <v>275</v>
      </c>
      <c r="D182" s="184"/>
      <c r="E182" s="184"/>
      <c r="F182" s="184"/>
      <c r="G182" s="185"/>
      <c r="H182" s="56" t="s">
        <v>33</v>
      </c>
      <c r="I182" s="58">
        <f>I183+I184+I188+I189+I190+I191+I192+I193+I195+I196+I197+I198+I199</f>
        <v>13701.157547119999</v>
      </c>
      <c r="J182" s="58">
        <f>J183+J184+J188+J189+J190+J191+J192+J193+J195+J196+J197+J198+J199</f>
        <v>13725.472623719999</v>
      </c>
      <c r="K182" s="58">
        <f>K183+K184+K188+K189+K190+K191+K192+K193+K195+K196+K197+K198+K199</f>
        <v>15111.854553190002</v>
      </c>
      <c r="L182" s="58">
        <v>16273.833114786617</v>
      </c>
      <c r="M182" s="58">
        <f>M183+M184+M188+M189+M190+M191+M192+M193+M195+M196+M197+M198+M199</f>
        <v>14903.669827009999</v>
      </c>
      <c r="N182" s="58">
        <v>16306.332840000001</v>
      </c>
      <c r="O182" s="58">
        <f>O183+O184+O188+O189+O190+O191+O192+O193+O195+O196+O197+O198+O199</f>
        <v>16353.924434769999</v>
      </c>
      <c r="P182" s="58">
        <v>17310.755079999995</v>
      </c>
      <c r="Q182" s="58">
        <f>Q183+Q184+Q188+Q189+Q190+Q191+Q192+Q193+Q195+Q196+Q197+Q198+Q199</f>
        <v>15595.671276180003</v>
      </c>
      <c r="R182" s="58">
        <f t="shared" si="19"/>
        <v>49890.921034786617</v>
      </c>
      <c r="S182" s="58">
        <f t="shared" si="20"/>
        <v>48223.428825736621</v>
      </c>
      <c r="T182" s="53"/>
      <c r="U182" s="53"/>
      <c r="V182" s="138"/>
      <c r="W182" s="137"/>
      <c r="X182" s="137"/>
      <c r="Y182" s="137"/>
      <c r="AA182" s="55"/>
      <c r="AB182" s="55"/>
      <c r="AC182" s="55"/>
      <c r="AD182" s="55"/>
      <c r="AE182" s="55"/>
      <c r="AF182" s="55"/>
      <c r="AG182" s="55"/>
      <c r="AH182" s="55"/>
      <c r="AI182" s="55"/>
    </row>
    <row r="183" spans="1:35" s="54" customFormat="1" ht="8.1" customHeight="1" outlineLevel="1" x14ac:dyDescent="0.25">
      <c r="A183" s="166" t="s">
        <v>276</v>
      </c>
      <c r="B183" s="167"/>
      <c r="C183" s="168" t="s">
        <v>277</v>
      </c>
      <c r="D183" s="169"/>
      <c r="E183" s="169"/>
      <c r="F183" s="169"/>
      <c r="G183" s="170"/>
      <c r="H183" s="56" t="s">
        <v>33</v>
      </c>
      <c r="I183" s="57"/>
      <c r="J183" s="58"/>
      <c r="K183" s="58"/>
      <c r="L183" s="58"/>
      <c r="M183" s="58"/>
      <c r="N183" s="58"/>
      <c r="O183" s="58"/>
      <c r="P183" s="58"/>
      <c r="Q183" s="58"/>
      <c r="R183" s="58">
        <f t="shared" si="19"/>
        <v>0</v>
      </c>
      <c r="S183" s="58">
        <f t="shared" si="20"/>
        <v>0</v>
      </c>
      <c r="T183" s="53"/>
      <c r="U183" s="53"/>
      <c r="V183" s="138"/>
      <c r="W183" s="137"/>
      <c r="X183" s="137"/>
      <c r="Y183" s="137"/>
      <c r="AA183" s="55"/>
      <c r="AB183" s="55"/>
      <c r="AC183" s="55"/>
      <c r="AD183" s="55"/>
      <c r="AE183" s="55"/>
      <c r="AF183" s="55"/>
      <c r="AG183" s="55"/>
      <c r="AH183" s="55"/>
      <c r="AI183" s="55"/>
    </row>
    <row r="184" spans="1:35" s="54" customFormat="1" ht="8.1" customHeight="1" outlineLevel="1" x14ac:dyDescent="0.25">
      <c r="A184" s="166" t="s">
        <v>278</v>
      </c>
      <c r="B184" s="167"/>
      <c r="C184" s="168" t="s">
        <v>279</v>
      </c>
      <c r="D184" s="169"/>
      <c r="E184" s="169"/>
      <c r="F184" s="169"/>
      <c r="G184" s="170"/>
      <c r="H184" s="56" t="s">
        <v>33</v>
      </c>
      <c r="I184" s="57">
        <f>SUM(I185:I187)</f>
        <v>7554.1401855499998</v>
      </c>
      <c r="J184" s="58">
        <f>SUM(J185:J187)</f>
        <v>7801.1957031299999</v>
      </c>
      <c r="K184" s="58">
        <f>SUM(K185:K187)</f>
        <v>9252.6276345300012</v>
      </c>
      <c r="L184" s="58">
        <v>9800.74</v>
      </c>
      <c r="M184" s="58">
        <f>SUM(M185:M187)</f>
        <v>9026.7923012499996</v>
      </c>
      <c r="N184" s="58">
        <v>9553.6653800000004</v>
      </c>
      <c r="O184" s="58">
        <f>SUM(O185:O187)</f>
        <v>9967.652437069999</v>
      </c>
      <c r="P184" s="58">
        <v>10238.03595</v>
      </c>
      <c r="Q184" s="58">
        <f>SUM(Q185:Q187)</f>
        <v>8951.6870964500013</v>
      </c>
      <c r="R184" s="58">
        <f t="shared" si="19"/>
        <v>29592.441330000001</v>
      </c>
      <c r="S184" s="58">
        <f t="shared" si="20"/>
        <v>28720.079533519998</v>
      </c>
      <c r="T184" s="53"/>
      <c r="U184" s="53"/>
      <c r="V184" s="138"/>
      <c r="W184" s="137"/>
      <c r="X184" s="137"/>
      <c r="Y184" s="137"/>
      <c r="AA184" s="55"/>
      <c r="AB184" s="55"/>
      <c r="AC184" s="55"/>
      <c r="AD184" s="55"/>
      <c r="AE184" s="55"/>
      <c r="AF184" s="55"/>
      <c r="AG184" s="55"/>
      <c r="AH184" s="55"/>
      <c r="AI184" s="55"/>
    </row>
    <row r="185" spans="1:35" s="54" customFormat="1" ht="8.1" customHeight="1" outlineLevel="1" x14ac:dyDescent="0.25">
      <c r="A185" s="166" t="s">
        <v>280</v>
      </c>
      <c r="B185" s="167"/>
      <c r="C185" s="186" t="s">
        <v>281</v>
      </c>
      <c r="D185" s="187"/>
      <c r="E185" s="187"/>
      <c r="F185" s="187"/>
      <c r="G185" s="188"/>
      <c r="H185" s="56" t="s">
        <v>33</v>
      </c>
      <c r="I185" s="57">
        <v>7492.43517376</v>
      </c>
      <c r="J185" s="58">
        <v>7730.08648541</v>
      </c>
      <c r="K185" s="58">
        <v>9224.0314453600004</v>
      </c>
      <c r="L185" s="58">
        <v>9790.869999999999</v>
      </c>
      <c r="M185" s="58">
        <v>8876.0502975899999</v>
      </c>
      <c r="N185" s="58">
        <v>9543.7418600000001</v>
      </c>
      <c r="O185" s="58">
        <v>9656.2833194399991</v>
      </c>
      <c r="P185" s="58">
        <v>10227.5756</v>
      </c>
      <c r="Q185" s="58">
        <v>8618.0903735600004</v>
      </c>
      <c r="R185" s="58">
        <f t="shared" si="19"/>
        <v>29562.187459999997</v>
      </c>
      <c r="S185" s="58">
        <f t="shared" si="20"/>
        <v>28065.243692999997</v>
      </c>
      <c r="T185" s="53"/>
      <c r="U185" s="53"/>
      <c r="V185" s="138"/>
      <c r="W185" s="137"/>
      <c r="X185" s="137"/>
      <c r="Y185" s="137"/>
      <c r="AA185" s="55"/>
      <c r="AB185" s="55"/>
      <c r="AC185" s="55"/>
      <c r="AD185" s="55"/>
      <c r="AE185" s="55"/>
      <c r="AF185" s="55"/>
      <c r="AG185" s="55"/>
      <c r="AH185" s="55"/>
      <c r="AI185" s="55"/>
    </row>
    <row r="186" spans="1:35" s="54" customFormat="1" ht="8.1" customHeight="1" outlineLevel="1" x14ac:dyDescent="0.25">
      <c r="A186" s="166" t="s">
        <v>282</v>
      </c>
      <c r="B186" s="167"/>
      <c r="C186" s="186" t="s">
        <v>283</v>
      </c>
      <c r="D186" s="187"/>
      <c r="E186" s="187"/>
      <c r="F186" s="187"/>
      <c r="G186" s="188"/>
      <c r="H186" s="56" t="s">
        <v>33</v>
      </c>
      <c r="I186" s="57">
        <v>61.70501179</v>
      </c>
      <c r="J186" s="58">
        <v>71.109217720000004</v>
      </c>
      <c r="K186" s="58">
        <v>28.596189169999999</v>
      </c>
      <c r="L186" s="58">
        <v>9.8699999999999992</v>
      </c>
      <c r="M186" s="58">
        <v>150.74200365999999</v>
      </c>
      <c r="N186" s="58">
        <v>9.9235199999999999</v>
      </c>
      <c r="O186" s="58">
        <v>311.36911763000001</v>
      </c>
      <c r="P186" s="58">
        <v>10.46035</v>
      </c>
      <c r="Q186" s="58">
        <v>333.59672289000002</v>
      </c>
      <c r="R186" s="58">
        <f t="shared" si="19"/>
        <v>30.253869999999999</v>
      </c>
      <c r="S186" s="58">
        <f t="shared" si="20"/>
        <v>654.83584052000003</v>
      </c>
      <c r="T186" s="53"/>
      <c r="U186" s="53"/>
      <c r="V186" s="138"/>
      <c r="W186" s="137"/>
      <c r="X186" s="137"/>
      <c r="Y186" s="137"/>
      <c r="AA186" s="55"/>
      <c r="AB186" s="55"/>
      <c r="AC186" s="55"/>
      <c r="AD186" s="55"/>
      <c r="AE186" s="55"/>
      <c r="AF186" s="55"/>
      <c r="AG186" s="55"/>
      <c r="AH186" s="55"/>
      <c r="AI186" s="55"/>
    </row>
    <row r="187" spans="1:35" s="54" customFormat="1" ht="8.1" customHeight="1" outlineLevel="1" x14ac:dyDescent="0.25">
      <c r="A187" s="166" t="s">
        <v>284</v>
      </c>
      <c r="B187" s="167"/>
      <c r="C187" s="186" t="s">
        <v>285</v>
      </c>
      <c r="D187" s="187"/>
      <c r="E187" s="187"/>
      <c r="F187" s="187"/>
      <c r="G187" s="188"/>
      <c r="H187" s="56" t="s">
        <v>33</v>
      </c>
      <c r="I187" s="57"/>
      <c r="J187" s="58"/>
      <c r="K187" s="58"/>
      <c r="L187" s="58"/>
      <c r="M187" s="58"/>
      <c r="N187" s="58"/>
      <c r="O187" s="58"/>
      <c r="P187" s="58"/>
      <c r="Q187" s="58"/>
      <c r="R187" s="58">
        <f t="shared" si="19"/>
        <v>0</v>
      </c>
      <c r="S187" s="58">
        <f t="shared" si="20"/>
        <v>0</v>
      </c>
      <c r="T187" s="53"/>
      <c r="U187" s="53"/>
      <c r="V187" s="138"/>
      <c r="W187" s="137"/>
      <c r="X187" s="137"/>
      <c r="Y187" s="137"/>
      <c r="AA187" s="55"/>
      <c r="AB187" s="55"/>
      <c r="AC187" s="55"/>
      <c r="AD187" s="55"/>
      <c r="AE187" s="55"/>
      <c r="AF187" s="55"/>
      <c r="AG187" s="55"/>
      <c r="AH187" s="55"/>
      <c r="AI187" s="55"/>
    </row>
    <row r="188" spans="1:35" s="54" customFormat="1" ht="8.1" customHeight="1" outlineLevel="1" x14ac:dyDescent="0.25">
      <c r="A188" s="166" t="s">
        <v>286</v>
      </c>
      <c r="B188" s="167"/>
      <c r="C188" s="186" t="s">
        <v>287</v>
      </c>
      <c r="D188" s="187"/>
      <c r="E188" s="187"/>
      <c r="F188" s="187"/>
      <c r="G188" s="188"/>
      <c r="H188" s="56" t="s">
        <v>33</v>
      </c>
      <c r="I188" s="57"/>
      <c r="J188" s="58"/>
      <c r="K188" s="58"/>
      <c r="L188" s="58"/>
      <c r="M188" s="58"/>
      <c r="N188" s="58"/>
      <c r="O188" s="58"/>
      <c r="P188" s="58"/>
      <c r="Q188" s="58"/>
      <c r="R188" s="58">
        <f t="shared" si="19"/>
        <v>0</v>
      </c>
      <c r="S188" s="58">
        <f t="shared" si="20"/>
        <v>0</v>
      </c>
      <c r="T188" s="53"/>
      <c r="U188" s="53"/>
      <c r="V188" s="138"/>
      <c r="W188" s="137"/>
      <c r="X188" s="137"/>
      <c r="Y188" s="137"/>
      <c r="AA188" s="55"/>
      <c r="AB188" s="55"/>
      <c r="AC188" s="55"/>
      <c r="AD188" s="55"/>
      <c r="AE188" s="55"/>
      <c r="AF188" s="55"/>
      <c r="AG188" s="55"/>
      <c r="AH188" s="55"/>
      <c r="AI188" s="55"/>
    </row>
    <row r="189" spans="1:35" s="54" customFormat="1" ht="8.1" customHeight="1" outlineLevel="1" x14ac:dyDescent="0.25">
      <c r="A189" s="166" t="s">
        <v>288</v>
      </c>
      <c r="B189" s="167"/>
      <c r="C189" s="186" t="s">
        <v>289</v>
      </c>
      <c r="D189" s="187"/>
      <c r="E189" s="187"/>
      <c r="F189" s="187"/>
      <c r="G189" s="188"/>
      <c r="H189" s="56" t="s">
        <v>33</v>
      </c>
      <c r="I189" s="57">
        <v>5365.9416174099997</v>
      </c>
      <c r="J189" s="58">
        <v>5196.8906682500001</v>
      </c>
      <c r="K189" s="58">
        <v>5023.4310411799997</v>
      </c>
      <c r="L189" s="58">
        <v>5530.2927948113747</v>
      </c>
      <c r="M189" s="58">
        <v>5087.6762903700001</v>
      </c>
      <c r="N189" s="58">
        <v>5680.6460399999996</v>
      </c>
      <c r="O189" s="58">
        <v>5231.8932260600004</v>
      </c>
      <c r="P189" s="58">
        <v>5966.5364200000004</v>
      </c>
      <c r="Q189" s="58">
        <v>5324.0048820900001</v>
      </c>
      <c r="R189" s="58">
        <f t="shared" si="19"/>
        <v>17177.475254811376</v>
      </c>
      <c r="S189" s="58">
        <f t="shared" si="20"/>
        <v>16086.190902961374</v>
      </c>
      <c r="T189" s="53"/>
      <c r="U189" s="53"/>
      <c r="V189" s="138"/>
      <c r="W189" s="137"/>
      <c r="X189" s="137"/>
      <c r="Y189" s="137"/>
      <c r="AA189" s="55"/>
      <c r="AB189" s="55"/>
      <c r="AC189" s="55"/>
      <c r="AD189" s="55"/>
      <c r="AE189" s="55"/>
      <c r="AF189" s="55"/>
      <c r="AG189" s="55"/>
      <c r="AH189" s="55"/>
      <c r="AI189" s="55"/>
    </row>
    <row r="190" spans="1:35" s="54" customFormat="1" ht="8.1" customHeight="1" outlineLevel="1" x14ac:dyDescent="0.25">
      <c r="A190" s="166" t="s">
        <v>290</v>
      </c>
      <c r="B190" s="167"/>
      <c r="C190" s="168" t="s">
        <v>291</v>
      </c>
      <c r="D190" s="169"/>
      <c r="E190" s="169"/>
      <c r="F190" s="169"/>
      <c r="G190" s="170"/>
      <c r="H190" s="56" t="s">
        <v>33</v>
      </c>
      <c r="I190" s="57"/>
      <c r="J190" s="58"/>
      <c r="K190" s="58"/>
      <c r="L190" s="58"/>
      <c r="M190" s="58"/>
      <c r="N190" s="58"/>
      <c r="O190" s="58"/>
      <c r="P190" s="58"/>
      <c r="Q190" s="58"/>
      <c r="R190" s="58">
        <f t="shared" si="19"/>
        <v>0</v>
      </c>
      <c r="S190" s="58">
        <f t="shared" si="20"/>
        <v>0</v>
      </c>
      <c r="T190" s="53"/>
      <c r="U190" s="53"/>
      <c r="V190" s="138"/>
      <c r="W190" s="137"/>
      <c r="X190" s="137"/>
      <c r="Y190" s="137"/>
      <c r="AA190" s="55"/>
      <c r="AB190" s="55"/>
      <c r="AC190" s="55"/>
      <c r="AD190" s="55"/>
      <c r="AE190" s="55"/>
      <c r="AF190" s="55"/>
      <c r="AG190" s="55"/>
      <c r="AH190" s="55"/>
      <c r="AI190" s="55"/>
    </row>
    <row r="191" spans="1:35" s="54" customFormat="1" ht="8.1" customHeight="1" outlineLevel="1" x14ac:dyDescent="0.25">
      <c r="A191" s="166" t="s">
        <v>292</v>
      </c>
      <c r="B191" s="167"/>
      <c r="C191" s="168" t="s">
        <v>293</v>
      </c>
      <c r="D191" s="169"/>
      <c r="E191" s="169"/>
      <c r="F191" s="169"/>
      <c r="G191" s="170"/>
      <c r="H191" s="56" t="s">
        <v>33</v>
      </c>
      <c r="I191" s="57">
        <v>277.59035297999998</v>
      </c>
      <c r="J191" s="58">
        <v>280.22748581000002</v>
      </c>
      <c r="K191" s="58">
        <v>313.83903098000002</v>
      </c>
      <c r="L191" s="58">
        <v>343.66962800437199</v>
      </c>
      <c r="M191" s="58">
        <v>329.87323334000001</v>
      </c>
      <c r="N191" s="58">
        <v>337.33469000000002</v>
      </c>
      <c r="O191" s="58">
        <v>353.60060564999998</v>
      </c>
      <c r="P191" s="58">
        <v>351.02044000000001</v>
      </c>
      <c r="Q191" s="58">
        <v>344.82002589000001</v>
      </c>
      <c r="R191" s="58">
        <f t="shared" si="19"/>
        <v>1032.024758004372</v>
      </c>
      <c r="S191" s="58">
        <f t="shared" si="20"/>
        <v>1042.090259544372</v>
      </c>
      <c r="T191" s="53"/>
      <c r="U191" s="53"/>
      <c r="V191" s="138"/>
      <c r="W191" s="137"/>
      <c r="X191" s="137"/>
      <c r="Y191" s="137"/>
      <c r="AA191" s="55"/>
      <c r="AB191" s="55"/>
      <c r="AC191" s="55"/>
      <c r="AD191" s="55"/>
      <c r="AE191" s="55"/>
      <c r="AF191" s="55"/>
      <c r="AG191" s="55"/>
      <c r="AH191" s="55"/>
      <c r="AI191" s="55"/>
    </row>
    <row r="192" spans="1:35" s="54" customFormat="1" ht="8.1" customHeight="1" outlineLevel="1" x14ac:dyDescent="0.25">
      <c r="A192" s="166" t="s">
        <v>294</v>
      </c>
      <c r="B192" s="167"/>
      <c r="C192" s="168" t="s">
        <v>295</v>
      </c>
      <c r="D192" s="169"/>
      <c r="E192" s="169"/>
      <c r="F192" s="169"/>
      <c r="G192" s="170"/>
      <c r="H192" s="56" t="s">
        <v>33</v>
      </c>
      <c r="I192" s="57">
        <v>71.905136619999993</v>
      </c>
      <c r="J192" s="58">
        <v>77.733638630000002</v>
      </c>
      <c r="K192" s="58">
        <v>91.480339720000003</v>
      </c>
      <c r="L192" s="58">
        <v>109.20833329102636</v>
      </c>
      <c r="M192" s="58">
        <v>108.25213743</v>
      </c>
      <c r="N192" s="58">
        <v>100.30101999999999</v>
      </c>
      <c r="O192" s="58">
        <v>117.32463574000001</v>
      </c>
      <c r="P192" s="58">
        <v>104.19167</v>
      </c>
      <c r="Q192" s="58">
        <v>118.17608014</v>
      </c>
      <c r="R192" s="58">
        <f t="shared" si="19"/>
        <v>313.70102329102633</v>
      </c>
      <c r="S192" s="58">
        <f t="shared" si="20"/>
        <v>344.70904917102638</v>
      </c>
      <c r="T192" s="53"/>
      <c r="U192" s="53"/>
      <c r="V192" s="138"/>
      <c r="W192" s="137"/>
      <c r="X192" s="137"/>
      <c r="Y192" s="137"/>
      <c r="AA192" s="55"/>
      <c r="AB192" s="55"/>
      <c r="AC192" s="55"/>
      <c r="AD192" s="55"/>
      <c r="AE192" s="55"/>
      <c r="AF192" s="55"/>
      <c r="AG192" s="55"/>
      <c r="AH192" s="55"/>
      <c r="AI192" s="55"/>
    </row>
    <row r="193" spans="1:35" s="54" customFormat="1" ht="8.1" customHeight="1" outlineLevel="1" x14ac:dyDescent="0.25">
      <c r="A193" s="166" t="s">
        <v>296</v>
      </c>
      <c r="B193" s="167"/>
      <c r="C193" s="168" t="s">
        <v>297</v>
      </c>
      <c r="D193" s="169"/>
      <c r="E193" s="169"/>
      <c r="F193" s="169"/>
      <c r="G193" s="170"/>
      <c r="H193" s="56" t="s">
        <v>33</v>
      </c>
      <c r="I193" s="57">
        <v>50.522892239999997</v>
      </c>
      <c r="J193" s="58">
        <v>53.059739899999997</v>
      </c>
      <c r="K193" s="58">
        <v>67.078587909999996</v>
      </c>
      <c r="L193" s="58">
        <v>72.880772206716998</v>
      </c>
      <c r="M193" s="58">
        <v>67.849196000000006</v>
      </c>
      <c r="N193" s="58">
        <v>79.352810000000005</v>
      </c>
      <c r="O193" s="58">
        <v>78.106881830000006</v>
      </c>
      <c r="P193" s="58">
        <v>82.289460000000005</v>
      </c>
      <c r="Q193" s="58">
        <v>78.118111549999995</v>
      </c>
      <c r="R193" s="58">
        <f t="shared" si="19"/>
        <v>234.52304220671704</v>
      </c>
      <c r="S193" s="58">
        <f t="shared" si="20"/>
        <v>229.10576558671698</v>
      </c>
      <c r="T193" s="53"/>
      <c r="U193" s="53"/>
      <c r="V193" s="138"/>
      <c r="W193" s="137"/>
      <c r="X193" s="137"/>
      <c r="Y193" s="137"/>
      <c r="AA193" s="55"/>
      <c r="AB193" s="55"/>
      <c r="AC193" s="55"/>
      <c r="AD193" s="55"/>
      <c r="AE193" s="55"/>
      <c r="AF193" s="55"/>
      <c r="AG193" s="55"/>
      <c r="AH193" s="55"/>
      <c r="AI193" s="55"/>
    </row>
    <row r="194" spans="1:35" s="54" customFormat="1" ht="8.1" customHeight="1" outlineLevel="1" x14ac:dyDescent="0.25">
      <c r="A194" s="166" t="s">
        <v>298</v>
      </c>
      <c r="B194" s="167"/>
      <c r="C194" s="186" t="s">
        <v>299</v>
      </c>
      <c r="D194" s="187"/>
      <c r="E194" s="187"/>
      <c r="F194" s="187"/>
      <c r="G194" s="188"/>
      <c r="H194" s="56" t="s">
        <v>33</v>
      </c>
      <c r="I194" s="70">
        <v>5.3237084000000001</v>
      </c>
      <c r="J194" s="58">
        <v>6.8728313999999999</v>
      </c>
      <c r="K194" s="58">
        <v>19.571866620000002</v>
      </c>
      <c r="L194" s="58">
        <v>3.4840956512482308</v>
      </c>
      <c r="M194" s="58">
        <v>39.401716190000002</v>
      </c>
      <c r="N194" s="58">
        <v>40.793140000000001</v>
      </c>
      <c r="O194" s="58">
        <v>33.453775999999998</v>
      </c>
      <c r="P194" s="58">
        <v>95.04271</v>
      </c>
      <c r="Q194" s="58">
        <v>53.855771709999999</v>
      </c>
      <c r="R194" s="58">
        <f t="shared" si="19"/>
        <v>139.31994565124825</v>
      </c>
      <c r="S194" s="58">
        <f t="shared" si="20"/>
        <v>90.793643361248229</v>
      </c>
      <c r="T194" s="53"/>
      <c r="U194" s="53"/>
      <c r="V194" s="138"/>
      <c r="W194" s="137"/>
      <c r="X194" s="137"/>
      <c r="Y194" s="137"/>
      <c r="AA194" s="55"/>
      <c r="AB194" s="55"/>
      <c r="AC194" s="55"/>
      <c r="AD194" s="55"/>
      <c r="AE194" s="55"/>
      <c r="AF194" s="55"/>
      <c r="AG194" s="55"/>
      <c r="AH194" s="55"/>
      <c r="AI194" s="55"/>
    </row>
    <row r="195" spans="1:35" s="54" customFormat="1" ht="8.1" customHeight="1" outlineLevel="1" x14ac:dyDescent="0.25">
      <c r="A195" s="166" t="s">
        <v>300</v>
      </c>
      <c r="B195" s="167"/>
      <c r="C195" s="168" t="s">
        <v>301</v>
      </c>
      <c r="D195" s="169"/>
      <c r="E195" s="169"/>
      <c r="F195" s="169"/>
      <c r="G195" s="170"/>
      <c r="H195" s="56" t="s">
        <v>33</v>
      </c>
      <c r="I195" s="57">
        <v>19.32847787</v>
      </c>
      <c r="J195" s="58">
        <v>18.967747939999999</v>
      </c>
      <c r="K195" s="58">
        <v>26.720891340000001</v>
      </c>
      <c r="L195" s="58">
        <v>19.924603476270235</v>
      </c>
      <c r="M195" s="58">
        <v>13.817249929999999</v>
      </c>
      <c r="N195" s="58">
        <v>49.923879999999997</v>
      </c>
      <c r="O195" s="58">
        <v>101.65035344</v>
      </c>
      <c r="P195" s="58">
        <v>51.910850000000003</v>
      </c>
      <c r="Q195" s="58">
        <v>205.21229574</v>
      </c>
      <c r="R195" s="58">
        <f t="shared" si="19"/>
        <v>121.75933347627023</v>
      </c>
      <c r="S195" s="58">
        <f t="shared" si="20"/>
        <v>326.78725265627025</v>
      </c>
      <c r="T195" s="53"/>
      <c r="U195" s="53"/>
      <c r="V195" s="138"/>
      <c r="W195" s="137"/>
      <c r="X195" s="137"/>
      <c r="Y195" s="137"/>
      <c r="AA195" s="55"/>
      <c r="AB195" s="55"/>
      <c r="AC195" s="55"/>
      <c r="AD195" s="55"/>
      <c r="AE195" s="55"/>
      <c r="AF195" s="55"/>
      <c r="AG195" s="55"/>
      <c r="AH195" s="55"/>
      <c r="AI195" s="55"/>
    </row>
    <row r="196" spans="1:35" s="54" customFormat="1" ht="8.1" customHeight="1" outlineLevel="1" x14ac:dyDescent="0.25">
      <c r="A196" s="166" t="s">
        <v>302</v>
      </c>
      <c r="B196" s="167"/>
      <c r="C196" s="168" t="s">
        <v>303</v>
      </c>
      <c r="D196" s="169"/>
      <c r="E196" s="169"/>
      <c r="F196" s="169"/>
      <c r="G196" s="170"/>
      <c r="H196" s="56" t="s">
        <v>33</v>
      </c>
      <c r="I196" s="57">
        <v>34.20195434</v>
      </c>
      <c r="J196" s="58">
        <v>29.401061729999999</v>
      </c>
      <c r="K196" s="58">
        <v>39.254071000000003</v>
      </c>
      <c r="L196" s="58">
        <v>51.479149366949969</v>
      </c>
      <c r="M196" s="58">
        <v>33.683781959999997</v>
      </c>
      <c r="N196" s="58">
        <v>64.807299999999998</v>
      </c>
      <c r="O196" s="58">
        <v>78.286500489999995</v>
      </c>
      <c r="P196" s="58">
        <v>67.589780000000005</v>
      </c>
      <c r="Q196" s="58">
        <v>66.400826929999994</v>
      </c>
      <c r="R196" s="58">
        <f t="shared" si="19"/>
        <v>183.87622936694999</v>
      </c>
      <c r="S196" s="58">
        <f t="shared" si="20"/>
        <v>196.16647678694994</v>
      </c>
      <c r="T196" s="53"/>
      <c r="U196" s="53"/>
      <c r="V196" s="138"/>
      <c r="W196" s="137"/>
      <c r="X196" s="137"/>
      <c r="Y196" s="137"/>
      <c r="AA196" s="55"/>
      <c r="AB196" s="55"/>
      <c r="AC196" s="55"/>
      <c r="AD196" s="55"/>
      <c r="AE196" s="55"/>
      <c r="AF196" s="55"/>
      <c r="AG196" s="55"/>
      <c r="AH196" s="55"/>
      <c r="AI196" s="55"/>
    </row>
    <row r="197" spans="1:35" s="54" customFormat="1" ht="8.1" customHeight="1" outlineLevel="1" x14ac:dyDescent="0.25">
      <c r="A197" s="166" t="s">
        <v>304</v>
      </c>
      <c r="B197" s="167"/>
      <c r="C197" s="168" t="s">
        <v>305</v>
      </c>
      <c r="D197" s="169"/>
      <c r="E197" s="169"/>
      <c r="F197" s="169"/>
      <c r="G197" s="170"/>
      <c r="H197" s="56" t="s">
        <v>33</v>
      </c>
      <c r="I197" s="57">
        <v>70.961249949999996</v>
      </c>
      <c r="J197" s="58">
        <v>45.34656717</v>
      </c>
      <c r="K197" s="58">
        <v>28.095711479999999</v>
      </c>
      <c r="L197" s="58">
        <v>18.840806750883889</v>
      </c>
      <c r="M197" s="58">
        <v>18.691621640000001</v>
      </c>
      <c r="N197" s="58">
        <v>29.64697</v>
      </c>
      <c r="O197" s="58">
        <v>27.2275633</v>
      </c>
      <c r="P197" s="58">
        <v>29.499389999999998</v>
      </c>
      <c r="Q197" s="58">
        <v>29.075829079999998</v>
      </c>
      <c r="R197" s="58">
        <f t="shared" si="19"/>
        <v>77.987166750883887</v>
      </c>
      <c r="S197" s="58">
        <f t="shared" si="20"/>
        <v>75.144199130883891</v>
      </c>
      <c r="T197" s="53"/>
      <c r="U197" s="53"/>
      <c r="V197" s="138"/>
      <c r="W197" s="137"/>
      <c r="X197" s="137"/>
      <c r="Y197" s="137"/>
      <c r="AA197" s="55"/>
      <c r="AB197" s="55"/>
      <c r="AC197" s="55"/>
      <c r="AD197" s="55"/>
      <c r="AE197" s="55"/>
      <c r="AF197" s="55"/>
      <c r="AG197" s="55"/>
      <c r="AH197" s="55"/>
      <c r="AI197" s="55"/>
    </row>
    <row r="198" spans="1:35" s="54" customFormat="1" ht="16.5" customHeight="1" outlineLevel="1" x14ac:dyDescent="0.25">
      <c r="A198" s="166" t="s">
        <v>306</v>
      </c>
      <c r="B198" s="167"/>
      <c r="C198" s="168" t="s">
        <v>307</v>
      </c>
      <c r="D198" s="169"/>
      <c r="E198" s="169"/>
      <c r="F198" s="169"/>
      <c r="G198" s="170"/>
      <c r="H198" s="56" t="s">
        <v>33</v>
      </c>
      <c r="I198" s="57">
        <v>131.28158672000001</v>
      </c>
      <c r="J198" s="58">
        <v>90.234552600000001</v>
      </c>
      <c r="K198" s="58">
        <v>99.816292149999995</v>
      </c>
      <c r="L198" s="58">
        <v>96.180486045691907</v>
      </c>
      <c r="M198" s="58">
        <v>56.546651560000001</v>
      </c>
      <c r="N198" s="58">
        <v>87.597369999999998</v>
      </c>
      <c r="O198" s="58">
        <v>73.768190730000001</v>
      </c>
      <c r="P198" s="58">
        <v>87.300749999999994</v>
      </c>
      <c r="Q198" s="58">
        <v>77.569911579999996</v>
      </c>
      <c r="R198" s="58">
        <f t="shared" si="19"/>
        <v>271.07860604569191</v>
      </c>
      <c r="S198" s="58">
        <f t="shared" si="20"/>
        <v>247.51858835569192</v>
      </c>
      <c r="T198" s="53"/>
      <c r="U198" s="53"/>
      <c r="V198" s="138"/>
      <c r="W198" s="137"/>
      <c r="X198" s="137"/>
      <c r="Y198" s="137"/>
      <c r="AA198" s="55"/>
      <c r="AB198" s="55"/>
      <c r="AC198" s="55"/>
      <c r="AD198" s="55"/>
      <c r="AE198" s="55"/>
      <c r="AF198" s="55"/>
      <c r="AG198" s="55"/>
      <c r="AH198" s="55"/>
      <c r="AI198" s="55"/>
    </row>
    <row r="199" spans="1:35" s="54" customFormat="1" ht="8.1" customHeight="1" outlineLevel="1" x14ac:dyDescent="0.25">
      <c r="A199" s="166" t="s">
        <v>308</v>
      </c>
      <c r="B199" s="167"/>
      <c r="C199" s="168" t="s">
        <v>309</v>
      </c>
      <c r="D199" s="169"/>
      <c r="E199" s="169"/>
      <c r="F199" s="169"/>
      <c r="G199" s="170"/>
      <c r="H199" s="56" t="s">
        <v>33</v>
      </c>
      <c r="I199" s="57">
        <v>125.28409344000001</v>
      </c>
      <c r="J199" s="58">
        <v>132.41545855999999</v>
      </c>
      <c r="K199" s="58">
        <v>169.51095290000001</v>
      </c>
      <c r="L199" s="58">
        <v>230.61602003732963</v>
      </c>
      <c r="M199" s="58">
        <v>160.48736353000001</v>
      </c>
      <c r="N199" s="58">
        <v>323.05738000000002</v>
      </c>
      <c r="O199" s="58">
        <v>324.41404046000002</v>
      </c>
      <c r="P199" s="58">
        <v>332.38037000000003</v>
      </c>
      <c r="Q199" s="58">
        <v>400.60621673000003</v>
      </c>
      <c r="R199" s="58">
        <f t="shared" si="19"/>
        <v>886.05377003732974</v>
      </c>
      <c r="S199" s="58">
        <f t="shared" si="20"/>
        <v>955.63627722732974</v>
      </c>
      <c r="T199" s="53"/>
      <c r="U199" s="53"/>
      <c r="V199" s="138"/>
      <c r="W199" s="137"/>
      <c r="X199" s="137"/>
      <c r="Y199" s="137"/>
      <c r="AA199" s="55"/>
      <c r="AB199" s="55"/>
      <c r="AC199" s="55"/>
      <c r="AD199" s="55"/>
      <c r="AE199" s="55"/>
      <c r="AF199" s="55"/>
      <c r="AG199" s="55"/>
      <c r="AH199" s="55"/>
      <c r="AI199" s="55"/>
    </row>
    <row r="200" spans="1:35" s="54" customFormat="1" ht="9" customHeight="1" x14ac:dyDescent="0.25">
      <c r="A200" s="166" t="s">
        <v>310</v>
      </c>
      <c r="B200" s="167"/>
      <c r="C200" s="183" t="s">
        <v>311</v>
      </c>
      <c r="D200" s="184"/>
      <c r="E200" s="184"/>
      <c r="F200" s="184"/>
      <c r="G200" s="185"/>
      <c r="H200" s="56" t="s">
        <v>33</v>
      </c>
      <c r="I200" s="58">
        <f>I201+I202+I206</f>
        <v>0</v>
      </c>
      <c r="J200" s="58">
        <f>J201+J202+J206</f>
        <v>0</v>
      </c>
      <c r="K200" s="58">
        <f>K201+K202+K206</f>
        <v>0</v>
      </c>
      <c r="L200" s="58">
        <v>0</v>
      </c>
      <c r="M200" s="58">
        <f>M201+M202+M206</f>
        <v>0</v>
      </c>
      <c r="N200" s="58">
        <v>0</v>
      </c>
      <c r="O200" s="58">
        <f>O201+O202+O206</f>
        <v>0</v>
      </c>
      <c r="P200" s="58">
        <v>0</v>
      </c>
      <c r="Q200" s="58">
        <f>Q201+Q202+Q206</f>
        <v>0</v>
      </c>
      <c r="R200" s="58">
        <f t="shared" si="19"/>
        <v>0</v>
      </c>
      <c r="S200" s="58">
        <f t="shared" si="20"/>
        <v>0</v>
      </c>
      <c r="T200" s="53"/>
      <c r="U200" s="53"/>
      <c r="V200" s="138"/>
      <c r="W200" s="137"/>
      <c r="X200" s="137"/>
      <c r="Y200" s="137"/>
      <c r="AA200" s="55"/>
      <c r="AB200" s="55"/>
      <c r="AC200" s="55"/>
      <c r="AD200" s="55"/>
      <c r="AE200" s="55"/>
      <c r="AF200" s="55"/>
      <c r="AG200" s="55"/>
      <c r="AH200" s="55"/>
      <c r="AI200" s="55"/>
    </row>
    <row r="201" spans="1:35" s="54" customFormat="1" ht="8.1" customHeight="1" outlineLevel="1" x14ac:dyDescent="0.25">
      <c r="A201" s="166" t="s">
        <v>312</v>
      </c>
      <c r="B201" s="167"/>
      <c r="C201" s="168" t="s">
        <v>313</v>
      </c>
      <c r="D201" s="169"/>
      <c r="E201" s="169"/>
      <c r="F201" s="169"/>
      <c r="G201" s="170"/>
      <c r="H201" s="56" t="s">
        <v>33</v>
      </c>
      <c r="I201" s="57"/>
      <c r="J201" s="58"/>
      <c r="K201" s="58"/>
      <c r="L201" s="58"/>
      <c r="M201" s="58"/>
      <c r="N201" s="58"/>
      <c r="O201" s="58"/>
      <c r="P201" s="58"/>
      <c r="Q201" s="58"/>
      <c r="R201" s="58">
        <f t="shared" si="19"/>
        <v>0</v>
      </c>
      <c r="S201" s="58">
        <f t="shared" si="20"/>
        <v>0</v>
      </c>
      <c r="T201" s="53"/>
      <c r="U201" s="53"/>
      <c r="V201" s="138"/>
      <c r="W201" s="137"/>
      <c r="X201" s="137"/>
      <c r="Y201" s="137"/>
      <c r="AA201" s="55"/>
      <c r="AB201" s="55"/>
      <c r="AC201" s="55"/>
      <c r="AD201" s="55"/>
      <c r="AE201" s="55"/>
      <c r="AF201" s="55"/>
      <c r="AG201" s="55"/>
      <c r="AH201" s="55"/>
      <c r="AI201" s="55"/>
    </row>
    <row r="202" spans="1:35" s="54" customFormat="1" ht="8.1" customHeight="1" outlineLevel="1" x14ac:dyDescent="0.25">
      <c r="A202" s="166" t="s">
        <v>314</v>
      </c>
      <c r="B202" s="167"/>
      <c r="C202" s="168" t="s">
        <v>315</v>
      </c>
      <c r="D202" s="169"/>
      <c r="E202" s="169"/>
      <c r="F202" s="169"/>
      <c r="G202" s="170"/>
      <c r="H202" s="56" t="s">
        <v>33</v>
      </c>
      <c r="I202" s="57"/>
      <c r="J202" s="58"/>
      <c r="K202" s="58"/>
      <c r="L202" s="58"/>
      <c r="M202" s="58"/>
      <c r="N202" s="58"/>
      <c r="O202" s="58"/>
      <c r="P202" s="58"/>
      <c r="Q202" s="58"/>
      <c r="R202" s="58">
        <f t="shared" si="19"/>
        <v>0</v>
      </c>
      <c r="S202" s="58">
        <f t="shared" si="20"/>
        <v>0</v>
      </c>
      <c r="T202" s="53"/>
      <c r="U202" s="53"/>
      <c r="V202" s="138"/>
      <c r="W202" s="137"/>
      <c r="X202" s="137"/>
      <c r="Y202" s="137"/>
      <c r="AA202" s="55"/>
      <c r="AB202" s="55"/>
      <c r="AC202" s="55"/>
      <c r="AD202" s="55"/>
      <c r="AE202" s="55"/>
      <c r="AF202" s="55"/>
      <c r="AG202" s="55"/>
      <c r="AH202" s="55"/>
      <c r="AI202" s="55"/>
    </row>
    <row r="203" spans="1:35" s="54" customFormat="1" ht="16.5" customHeight="1" outlineLevel="1" x14ac:dyDescent="0.25">
      <c r="A203" s="166" t="s">
        <v>316</v>
      </c>
      <c r="B203" s="167"/>
      <c r="C203" s="186" t="s">
        <v>317</v>
      </c>
      <c r="D203" s="187"/>
      <c r="E203" s="187"/>
      <c r="F203" s="187"/>
      <c r="G203" s="188"/>
      <c r="H203" s="56" t="s">
        <v>33</v>
      </c>
      <c r="I203" s="57"/>
      <c r="J203" s="58"/>
      <c r="K203" s="58"/>
      <c r="L203" s="58"/>
      <c r="M203" s="58"/>
      <c r="N203" s="58"/>
      <c r="O203" s="58"/>
      <c r="P203" s="58"/>
      <c r="Q203" s="58"/>
      <c r="R203" s="58">
        <f t="shared" si="19"/>
        <v>0</v>
      </c>
      <c r="S203" s="58">
        <f t="shared" si="20"/>
        <v>0</v>
      </c>
      <c r="T203" s="53"/>
      <c r="U203" s="53"/>
      <c r="V203" s="138"/>
      <c r="W203" s="137"/>
      <c r="X203" s="137"/>
      <c r="Y203" s="137"/>
      <c r="AA203" s="55"/>
      <c r="AB203" s="55"/>
      <c r="AC203" s="55"/>
      <c r="AD203" s="55"/>
      <c r="AE203" s="55"/>
      <c r="AF203" s="55"/>
      <c r="AG203" s="55"/>
      <c r="AH203" s="55"/>
      <c r="AI203" s="55"/>
    </row>
    <row r="204" spans="1:35" s="54" customFormat="1" ht="8.1" customHeight="1" outlineLevel="1" x14ac:dyDescent="0.25">
      <c r="A204" s="166" t="s">
        <v>318</v>
      </c>
      <c r="B204" s="167"/>
      <c r="C204" s="189" t="s">
        <v>319</v>
      </c>
      <c r="D204" s="190"/>
      <c r="E204" s="190"/>
      <c r="F204" s="190"/>
      <c r="G204" s="191"/>
      <c r="H204" s="56" t="s">
        <v>33</v>
      </c>
      <c r="I204" s="57"/>
      <c r="J204" s="58"/>
      <c r="K204" s="58"/>
      <c r="L204" s="58"/>
      <c r="M204" s="58"/>
      <c r="N204" s="58"/>
      <c r="O204" s="58"/>
      <c r="P204" s="58"/>
      <c r="Q204" s="58"/>
      <c r="R204" s="58">
        <f t="shared" si="19"/>
        <v>0</v>
      </c>
      <c r="S204" s="58">
        <f t="shared" si="20"/>
        <v>0</v>
      </c>
      <c r="T204" s="53"/>
      <c r="U204" s="53"/>
      <c r="V204" s="138"/>
      <c r="W204" s="137"/>
      <c r="X204" s="137"/>
      <c r="Y204" s="137"/>
      <c r="AA204" s="55"/>
      <c r="AB204" s="55"/>
      <c r="AC204" s="55"/>
      <c r="AD204" s="55"/>
      <c r="AE204" s="55"/>
      <c r="AF204" s="55"/>
      <c r="AG204" s="55"/>
      <c r="AH204" s="55"/>
      <c r="AI204" s="55"/>
    </row>
    <row r="205" spans="1:35" s="54" customFormat="1" ht="8.1" customHeight="1" outlineLevel="1" x14ac:dyDescent="0.25">
      <c r="A205" s="166" t="s">
        <v>320</v>
      </c>
      <c r="B205" s="167"/>
      <c r="C205" s="189" t="s">
        <v>321</v>
      </c>
      <c r="D205" s="190"/>
      <c r="E205" s="190"/>
      <c r="F205" s="190"/>
      <c r="G205" s="191"/>
      <c r="H205" s="56" t="s">
        <v>33</v>
      </c>
      <c r="I205" s="57"/>
      <c r="J205" s="58"/>
      <c r="K205" s="58"/>
      <c r="L205" s="58"/>
      <c r="M205" s="58"/>
      <c r="N205" s="58"/>
      <c r="O205" s="58"/>
      <c r="P205" s="58"/>
      <c r="Q205" s="58"/>
      <c r="R205" s="58">
        <f t="shared" si="19"/>
        <v>0</v>
      </c>
      <c r="S205" s="58">
        <f t="shared" si="20"/>
        <v>0</v>
      </c>
      <c r="T205" s="53"/>
      <c r="U205" s="53"/>
      <c r="V205" s="138"/>
      <c r="W205" s="137"/>
      <c r="X205" s="137"/>
      <c r="Y205" s="137"/>
      <c r="AA205" s="55"/>
      <c r="AB205" s="55"/>
      <c r="AC205" s="55"/>
      <c r="AD205" s="55"/>
      <c r="AE205" s="55"/>
      <c r="AF205" s="55"/>
      <c r="AG205" s="55"/>
      <c r="AH205" s="55"/>
      <c r="AI205" s="55"/>
    </row>
    <row r="206" spans="1:35" s="54" customFormat="1" ht="8.1" customHeight="1" outlineLevel="1" x14ac:dyDescent="0.25">
      <c r="A206" s="166" t="s">
        <v>322</v>
      </c>
      <c r="B206" s="167"/>
      <c r="C206" s="168" t="s">
        <v>323</v>
      </c>
      <c r="D206" s="169"/>
      <c r="E206" s="169"/>
      <c r="F206" s="169"/>
      <c r="G206" s="170"/>
      <c r="H206" s="56" t="s">
        <v>33</v>
      </c>
      <c r="I206" s="57"/>
      <c r="J206" s="58"/>
      <c r="K206" s="58"/>
      <c r="L206" s="58"/>
      <c r="M206" s="58"/>
      <c r="N206" s="58"/>
      <c r="O206" s="58"/>
      <c r="P206" s="58"/>
      <c r="Q206" s="58"/>
      <c r="R206" s="58">
        <f t="shared" si="19"/>
        <v>0</v>
      </c>
      <c r="S206" s="58">
        <f t="shared" si="20"/>
        <v>0</v>
      </c>
      <c r="T206" s="53"/>
      <c r="U206" s="53"/>
      <c r="V206" s="138"/>
      <c r="W206" s="137"/>
      <c r="X206" s="137"/>
      <c r="Y206" s="137"/>
      <c r="AA206" s="55"/>
      <c r="AB206" s="55"/>
      <c r="AC206" s="55"/>
      <c r="AD206" s="55"/>
      <c r="AE206" s="55"/>
      <c r="AF206" s="55"/>
      <c r="AG206" s="55"/>
      <c r="AH206" s="55"/>
      <c r="AI206" s="55"/>
    </row>
    <row r="207" spans="1:35" s="107" customFormat="1" ht="9.75" x14ac:dyDescent="0.25">
      <c r="A207" s="206" t="s">
        <v>324</v>
      </c>
      <c r="B207" s="207"/>
      <c r="C207" s="208" t="s">
        <v>325</v>
      </c>
      <c r="D207" s="209"/>
      <c r="E207" s="209"/>
      <c r="F207" s="209"/>
      <c r="G207" s="210"/>
      <c r="H207" s="71" t="s">
        <v>33</v>
      </c>
      <c r="I207" s="72">
        <f>I208+I215+I216+I217</f>
        <v>2.80133666</v>
      </c>
      <c r="J207" s="72">
        <f>J208+J215+J216+J217</f>
        <v>50.521758740000003</v>
      </c>
      <c r="K207" s="72">
        <f>K208+K215+K216+K217</f>
        <v>105.06473232</v>
      </c>
      <c r="L207" s="72">
        <v>28.536435399999959</v>
      </c>
      <c r="M207" s="72">
        <f>M208+M215+M216+M217</f>
        <v>21.197600569999999</v>
      </c>
      <c r="N207" s="72">
        <v>202.09867</v>
      </c>
      <c r="O207" s="72">
        <f>O208+O215+O216+O217</f>
        <v>174.07167131</v>
      </c>
      <c r="P207" s="72">
        <v>463.99525999999997</v>
      </c>
      <c r="Q207" s="72">
        <f>Q208+Q215+Q216+Q217</f>
        <v>289.85528950999998</v>
      </c>
      <c r="R207" s="72">
        <f t="shared" si="19"/>
        <v>694.63036539999996</v>
      </c>
      <c r="S207" s="72">
        <f t="shared" si="20"/>
        <v>492.46339621999994</v>
      </c>
      <c r="T207" s="91"/>
      <c r="U207" s="53"/>
      <c r="V207" s="138"/>
      <c r="W207" s="137"/>
      <c r="X207" s="137"/>
      <c r="Y207" s="137"/>
      <c r="AA207" s="108"/>
      <c r="AB207" s="55"/>
      <c r="AC207" s="55"/>
      <c r="AD207" s="55"/>
      <c r="AE207" s="55"/>
      <c r="AF207" s="55"/>
      <c r="AG207" s="55"/>
      <c r="AH207" s="55"/>
      <c r="AI207" s="55"/>
    </row>
    <row r="208" spans="1:35" s="54" customFormat="1" ht="8.1" customHeight="1" outlineLevel="1" x14ac:dyDescent="0.25">
      <c r="A208" s="166" t="s">
        <v>326</v>
      </c>
      <c r="B208" s="167"/>
      <c r="C208" s="168" t="s">
        <v>327</v>
      </c>
      <c r="D208" s="169"/>
      <c r="E208" s="169"/>
      <c r="F208" s="169"/>
      <c r="G208" s="170"/>
      <c r="H208" s="56" t="s">
        <v>33</v>
      </c>
      <c r="I208" s="58">
        <f>SUM(I209:I214)</f>
        <v>2.80133666</v>
      </c>
      <c r="J208" s="58">
        <f>SUM(J209:J214)</f>
        <v>50.521758740000003</v>
      </c>
      <c r="K208" s="58">
        <f>SUM(K209:K214)</f>
        <v>105.06473232</v>
      </c>
      <c r="L208" s="58">
        <v>28.536435399999959</v>
      </c>
      <c r="M208" s="58">
        <f>SUM(M209:M214)</f>
        <v>21.197600569999999</v>
      </c>
      <c r="N208" s="58">
        <v>202.09867</v>
      </c>
      <c r="O208" s="58">
        <f>SUM(O209:O214)</f>
        <v>174.07167131</v>
      </c>
      <c r="P208" s="58">
        <v>463.99525999999997</v>
      </c>
      <c r="Q208" s="58">
        <f>SUM(Q209:Q214)</f>
        <v>289.85528950999998</v>
      </c>
      <c r="R208" s="58">
        <f t="shared" si="19"/>
        <v>694.63036539999996</v>
      </c>
      <c r="S208" s="58">
        <f t="shared" si="20"/>
        <v>492.46339621999994</v>
      </c>
      <c r="T208" s="53"/>
      <c r="U208" s="53"/>
      <c r="V208" s="138"/>
      <c r="W208" s="137"/>
      <c r="X208" s="137"/>
      <c r="Y208" s="137"/>
      <c r="AA208" s="55"/>
      <c r="AB208" s="55"/>
      <c r="AC208" s="55"/>
      <c r="AD208" s="55"/>
      <c r="AE208" s="55"/>
      <c r="AF208" s="55"/>
      <c r="AG208" s="55"/>
      <c r="AH208" s="55"/>
      <c r="AI208" s="55"/>
    </row>
    <row r="209" spans="1:35" s="54" customFormat="1" ht="8.1" customHeight="1" outlineLevel="1" x14ac:dyDescent="0.25">
      <c r="A209" s="166" t="s">
        <v>328</v>
      </c>
      <c r="B209" s="167"/>
      <c r="C209" s="186" t="s">
        <v>329</v>
      </c>
      <c r="D209" s="187"/>
      <c r="E209" s="187"/>
      <c r="F209" s="187"/>
      <c r="G209" s="188"/>
      <c r="H209" s="56" t="s">
        <v>33</v>
      </c>
      <c r="I209" s="57"/>
      <c r="J209" s="58"/>
      <c r="K209" s="58"/>
      <c r="L209" s="58"/>
      <c r="M209" s="58"/>
      <c r="N209" s="58"/>
      <c r="O209" s="58"/>
      <c r="P209" s="58"/>
      <c r="Q209" s="58"/>
      <c r="R209" s="58">
        <f t="shared" si="19"/>
        <v>0</v>
      </c>
      <c r="S209" s="58">
        <f t="shared" si="20"/>
        <v>0</v>
      </c>
      <c r="T209" s="53"/>
      <c r="U209" s="53"/>
      <c r="V209" s="138"/>
      <c r="W209" s="137"/>
      <c r="X209" s="137"/>
      <c r="Y209" s="137"/>
      <c r="AA209" s="55"/>
      <c r="AB209" s="55"/>
      <c r="AC209" s="55"/>
      <c r="AD209" s="55"/>
      <c r="AE209" s="55"/>
      <c r="AF209" s="55"/>
      <c r="AG209" s="55"/>
      <c r="AH209" s="55"/>
      <c r="AI209" s="55"/>
    </row>
    <row r="210" spans="1:35" s="54" customFormat="1" ht="8.1" customHeight="1" outlineLevel="1" x14ac:dyDescent="0.25">
      <c r="A210" s="166" t="s">
        <v>330</v>
      </c>
      <c r="B210" s="167"/>
      <c r="C210" s="186" t="s">
        <v>331</v>
      </c>
      <c r="D210" s="187"/>
      <c r="E210" s="187"/>
      <c r="F210" s="187"/>
      <c r="G210" s="188"/>
      <c r="H210" s="56" t="s">
        <v>33</v>
      </c>
      <c r="I210" s="57"/>
      <c r="J210" s="58"/>
      <c r="K210" s="58"/>
      <c r="L210" s="58"/>
      <c r="M210" s="58"/>
      <c r="N210" s="58"/>
      <c r="O210" s="58"/>
      <c r="P210" s="58"/>
      <c r="Q210" s="58"/>
      <c r="R210" s="58">
        <f t="shared" si="19"/>
        <v>0</v>
      </c>
      <c r="S210" s="58">
        <f t="shared" si="20"/>
        <v>0</v>
      </c>
      <c r="T210" s="53"/>
      <c r="U210" s="53"/>
      <c r="V210" s="138"/>
      <c r="W210" s="137"/>
      <c r="X210" s="137"/>
      <c r="Y210" s="137"/>
      <c r="AA210" s="55"/>
      <c r="AB210" s="55"/>
      <c r="AC210" s="55"/>
      <c r="AD210" s="55"/>
      <c r="AE210" s="55"/>
      <c r="AF210" s="55"/>
      <c r="AG210" s="55"/>
      <c r="AH210" s="55"/>
      <c r="AI210" s="55"/>
    </row>
    <row r="211" spans="1:35" s="54" customFormat="1" ht="8.1" customHeight="1" outlineLevel="1" x14ac:dyDescent="0.25">
      <c r="A211" s="166" t="s">
        <v>332</v>
      </c>
      <c r="B211" s="167"/>
      <c r="C211" s="186" t="s">
        <v>333</v>
      </c>
      <c r="D211" s="187"/>
      <c r="E211" s="187"/>
      <c r="F211" s="187"/>
      <c r="G211" s="188"/>
      <c r="H211" s="56" t="s">
        <v>33</v>
      </c>
      <c r="I211" s="57"/>
      <c r="J211" s="58"/>
      <c r="K211" s="58"/>
      <c r="L211" s="58"/>
      <c r="M211" s="58"/>
      <c r="N211" s="58"/>
      <c r="O211" s="58"/>
      <c r="P211" s="58"/>
      <c r="Q211" s="58"/>
      <c r="R211" s="58">
        <f t="shared" si="19"/>
        <v>0</v>
      </c>
      <c r="S211" s="58">
        <f t="shared" si="20"/>
        <v>0</v>
      </c>
      <c r="T211" s="53"/>
      <c r="U211" s="53"/>
      <c r="V211" s="138"/>
      <c r="W211" s="137"/>
      <c r="X211" s="137"/>
      <c r="Y211" s="137"/>
      <c r="AA211" s="55"/>
      <c r="AB211" s="55"/>
      <c r="AC211" s="55"/>
      <c r="AD211" s="55"/>
      <c r="AE211" s="55"/>
      <c r="AF211" s="55"/>
      <c r="AG211" s="55"/>
      <c r="AH211" s="55"/>
      <c r="AI211" s="55"/>
    </row>
    <row r="212" spans="1:35" s="54" customFormat="1" ht="8.1" customHeight="1" outlineLevel="1" x14ac:dyDescent="0.25">
      <c r="A212" s="166" t="s">
        <v>334</v>
      </c>
      <c r="B212" s="167"/>
      <c r="C212" s="186" t="s">
        <v>335</v>
      </c>
      <c r="D212" s="187"/>
      <c r="E212" s="187"/>
      <c r="F212" s="187"/>
      <c r="G212" s="188"/>
      <c r="H212" s="56" t="s">
        <v>33</v>
      </c>
      <c r="I212" s="57">
        <v>2.80133666</v>
      </c>
      <c r="J212" s="58">
        <v>50.521758740000003</v>
      </c>
      <c r="K212" s="58">
        <v>105.06473232</v>
      </c>
      <c r="L212" s="58">
        <v>28.536435399999959</v>
      </c>
      <c r="M212" s="58">
        <v>21.197600569999999</v>
      </c>
      <c r="N212" s="58">
        <v>202.09867</v>
      </c>
      <c r="O212" s="58">
        <v>174.07167131</v>
      </c>
      <c r="P212" s="58">
        <v>463.99525999999997</v>
      </c>
      <c r="Q212" s="58">
        <v>289.85528950999998</v>
      </c>
      <c r="R212" s="58">
        <f t="shared" si="19"/>
        <v>694.63036539999996</v>
      </c>
      <c r="S212" s="58">
        <f t="shared" si="20"/>
        <v>492.46339621999994</v>
      </c>
      <c r="T212" s="53"/>
      <c r="U212" s="53"/>
      <c r="V212" s="138"/>
      <c r="W212" s="137"/>
      <c r="X212" s="137"/>
      <c r="Y212" s="137"/>
      <c r="AA212" s="55"/>
      <c r="AB212" s="55"/>
      <c r="AC212" s="55"/>
      <c r="AD212" s="55"/>
      <c r="AE212" s="55"/>
      <c r="AF212" s="55"/>
      <c r="AG212" s="55"/>
      <c r="AH212" s="55"/>
      <c r="AI212" s="55"/>
    </row>
    <row r="213" spans="1:35" s="54" customFormat="1" ht="8.1" customHeight="1" outlineLevel="1" x14ac:dyDescent="0.25">
      <c r="A213" s="166" t="s">
        <v>336</v>
      </c>
      <c r="B213" s="167"/>
      <c r="C213" s="186" t="s">
        <v>337</v>
      </c>
      <c r="D213" s="187"/>
      <c r="E213" s="187"/>
      <c r="F213" s="187"/>
      <c r="G213" s="188"/>
      <c r="H213" s="56" t="s">
        <v>33</v>
      </c>
      <c r="I213" s="57"/>
      <c r="J213" s="58"/>
      <c r="K213" s="58"/>
      <c r="L213" s="58"/>
      <c r="M213" s="58"/>
      <c r="N213" s="58"/>
      <c r="O213" s="58"/>
      <c r="P213" s="58"/>
      <c r="Q213" s="58"/>
      <c r="R213" s="58">
        <f t="shared" si="19"/>
        <v>0</v>
      </c>
      <c r="S213" s="58">
        <f t="shared" si="20"/>
        <v>0</v>
      </c>
      <c r="T213" s="53"/>
      <c r="U213" s="53"/>
      <c r="V213" s="138"/>
      <c r="W213" s="137"/>
      <c r="X213" s="137"/>
      <c r="Y213" s="137"/>
      <c r="AA213" s="55"/>
      <c r="AB213" s="55"/>
      <c r="AC213" s="55"/>
      <c r="AD213" s="55"/>
      <c r="AE213" s="55"/>
      <c r="AF213" s="55"/>
      <c r="AG213" s="55"/>
      <c r="AH213" s="55"/>
      <c r="AI213" s="55"/>
    </row>
    <row r="214" spans="1:35" s="54" customFormat="1" ht="8.1" customHeight="1" outlineLevel="1" x14ac:dyDescent="0.25">
      <c r="A214" s="166" t="s">
        <v>338</v>
      </c>
      <c r="B214" s="167"/>
      <c r="C214" s="186" t="s">
        <v>339</v>
      </c>
      <c r="D214" s="187"/>
      <c r="E214" s="187"/>
      <c r="F214" s="187"/>
      <c r="G214" s="188"/>
      <c r="H214" s="56" t="s">
        <v>33</v>
      </c>
      <c r="I214" s="57"/>
      <c r="J214" s="58"/>
      <c r="K214" s="58"/>
      <c r="L214" s="58"/>
      <c r="M214" s="58"/>
      <c r="N214" s="58"/>
      <c r="O214" s="58"/>
      <c r="P214" s="58"/>
      <c r="Q214" s="58"/>
      <c r="R214" s="58">
        <f t="shared" si="19"/>
        <v>0</v>
      </c>
      <c r="S214" s="58">
        <f t="shared" si="20"/>
        <v>0</v>
      </c>
      <c r="T214" s="53"/>
      <c r="U214" s="53"/>
      <c r="V214" s="138"/>
      <c r="W214" s="137"/>
      <c r="X214" s="137"/>
      <c r="Y214" s="137"/>
      <c r="AA214" s="55"/>
      <c r="AB214" s="55"/>
      <c r="AC214" s="55"/>
      <c r="AD214" s="55"/>
      <c r="AE214" s="55"/>
      <c r="AF214" s="55"/>
      <c r="AG214" s="55"/>
      <c r="AH214" s="55"/>
      <c r="AI214" s="55"/>
    </row>
    <row r="215" spans="1:35" s="54" customFormat="1" ht="8.1" customHeight="1" outlineLevel="1" x14ac:dyDescent="0.25">
      <c r="A215" s="166" t="s">
        <v>340</v>
      </c>
      <c r="B215" s="167"/>
      <c r="C215" s="168" t="s">
        <v>341</v>
      </c>
      <c r="D215" s="169"/>
      <c r="E215" s="169"/>
      <c r="F215" s="169"/>
      <c r="G215" s="170"/>
      <c r="H215" s="56" t="s">
        <v>33</v>
      </c>
      <c r="I215" s="57"/>
      <c r="J215" s="58"/>
      <c r="K215" s="58"/>
      <c r="L215" s="58"/>
      <c r="M215" s="58"/>
      <c r="N215" s="58"/>
      <c r="O215" s="58"/>
      <c r="P215" s="58"/>
      <c r="Q215" s="58"/>
      <c r="R215" s="58">
        <f t="shared" si="19"/>
        <v>0</v>
      </c>
      <c r="S215" s="58">
        <f t="shared" si="20"/>
        <v>0</v>
      </c>
      <c r="T215" s="53"/>
      <c r="U215" s="53"/>
      <c r="V215" s="138"/>
      <c r="W215" s="137"/>
      <c r="X215" s="137"/>
      <c r="Y215" s="137"/>
      <c r="AA215" s="55"/>
      <c r="AB215" s="55"/>
      <c r="AC215" s="55"/>
      <c r="AD215" s="55"/>
      <c r="AE215" s="55"/>
      <c r="AF215" s="55"/>
      <c r="AG215" s="55"/>
      <c r="AH215" s="55"/>
      <c r="AI215" s="55"/>
    </row>
    <row r="216" spans="1:35" s="54" customFormat="1" ht="8.1" customHeight="1" outlineLevel="1" x14ac:dyDescent="0.25">
      <c r="A216" s="166" t="s">
        <v>342</v>
      </c>
      <c r="B216" s="167"/>
      <c r="C216" s="168" t="s">
        <v>343</v>
      </c>
      <c r="D216" s="169"/>
      <c r="E216" s="169"/>
      <c r="F216" s="169"/>
      <c r="G216" s="170"/>
      <c r="H216" s="56" t="s">
        <v>33</v>
      </c>
      <c r="I216" s="57"/>
      <c r="J216" s="58"/>
      <c r="K216" s="58"/>
      <c r="L216" s="58"/>
      <c r="M216" s="58"/>
      <c r="N216" s="58"/>
      <c r="O216" s="58"/>
      <c r="P216" s="58"/>
      <c r="Q216" s="58"/>
      <c r="R216" s="58">
        <f t="shared" si="19"/>
        <v>0</v>
      </c>
      <c r="S216" s="58">
        <f t="shared" si="20"/>
        <v>0</v>
      </c>
      <c r="T216" s="53"/>
      <c r="U216" s="53"/>
      <c r="V216" s="138"/>
      <c r="W216" s="137"/>
      <c r="X216" s="137"/>
      <c r="Y216" s="137"/>
      <c r="AA216" s="55"/>
      <c r="AB216" s="55"/>
      <c r="AC216" s="55"/>
      <c r="AD216" s="55"/>
      <c r="AE216" s="55"/>
      <c r="AF216" s="55"/>
      <c r="AG216" s="55"/>
      <c r="AH216" s="55"/>
      <c r="AI216" s="55"/>
    </row>
    <row r="217" spans="1:35" s="54" customFormat="1" ht="8.1" customHeight="1" outlineLevel="1" x14ac:dyDescent="0.25">
      <c r="A217" s="166" t="s">
        <v>344</v>
      </c>
      <c r="B217" s="167"/>
      <c r="C217" s="168" t="s">
        <v>124</v>
      </c>
      <c r="D217" s="169"/>
      <c r="E217" s="169"/>
      <c r="F217" s="169"/>
      <c r="G217" s="170"/>
      <c r="H217" s="56" t="s">
        <v>238</v>
      </c>
      <c r="I217" s="57"/>
      <c r="J217" s="58"/>
      <c r="K217" s="58"/>
      <c r="L217" s="58"/>
      <c r="M217" s="58"/>
      <c r="N217" s="58"/>
      <c r="O217" s="58"/>
      <c r="P217" s="58"/>
      <c r="Q217" s="58"/>
      <c r="R217" s="58">
        <f t="shared" si="19"/>
        <v>0</v>
      </c>
      <c r="S217" s="58">
        <f t="shared" si="20"/>
        <v>0</v>
      </c>
      <c r="T217" s="53"/>
      <c r="U217" s="53"/>
      <c r="V217" s="138"/>
      <c r="W217" s="137"/>
      <c r="X217" s="137"/>
      <c r="Y217" s="137"/>
      <c r="AA217" s="55"/>
      <c r="AB217" s="55"/>
      <c r="AC217" s="55"/>
      <c r="AD217" s="55"/>
      <c r="AE217" s="55"/>
      <c r="AF217" s="55"/>
      <c r="AG217" s="55"/>
      <c r="AH217" s="55"/>
      <c r="AI217" s="55"/>
    </row>
    <row r="218" spans="1:35" s="54" customFormat="1" ht="16.5" customHeight="1" outlineLevel="1" x14ac:dyDescent="0.25">
      <c r="A218" s="166" t="s">
        <v>345</v>
      </c>
      <c r="B218" s="167"/>
      <c r="C218" s="186" t="s">
        <v>346</v>
      </c>
      <c r="D218" s="187"/>
      <c r="E218" s="187"/>
      <c r="F218" s="187"/>
      <c r="G218" s="188"/>
      <c r="H218" s="56" t="s">
        <v>33</v>
      </c>
      <c r="I218" s="57"/>
      <c r="J218" s="58"/>
      <c r="K218" s="58"/>
      <c r="L218" s="58"/>
      <c r="M218" s="58"/>
      <c r="N218" s="58"/>
      <c r="O218" s="58"/>
      <c r="P218" s="58"/>
      <c r="Q218" s="58"/>
      <c r="R218" s="58">
        <f t="shared" si="19"/>
        <v>0</v>
      </c>
      <c r="S218" s="58">
        <f t="shared" si="20"/>
        <v>0</v>
      </c>
      <c r="T218" s="53"/>
      <c r="U218" s="53"/>
      <c r="V218" s="138"/>
      <c r="W218" s="137"/>
      <c r="X218" s="137"/>
      <c r="Y218" s="137"/>
      <c r="AA218" s="55"/>
      <c r="AB218" s="55"/>
      <c r="AC218" s="55"/>
      <c r="AD218" s="55"/>
      <c r="AE218" s="55"/>
      <c r="AF218" s="55"/>
      <c r="AG218" s="55"/>
      <c r="AH218" s="55"/>
      <c r="AI218" s="55"/>
    </row>
    <row r="219" spans="1:35" s="54" customFormat="1" x14ac:dyDescent="0.25">
      <c r="A219" s="166" t="s">
        <v>347</v>
      </c>
      <c r="B219" s="167"/>
      <c r="C219" s="183" t="s">
        <v>348</v>
      </c>
      <c r="D219" s="184"/>
      <c r="E219" s="184"/>
      <c r="F219" s="184"/>
      <c r="G219" s="185"/>
      <c r="H219" s="56" t="s">
        <v>33</v>
      </c>
      <c r="I219" s="57">
        <f>I220+I221+I225+I226+I229+I230+I231</f>
        <v>7514.0914352700001</v>
      </c>
      <c r="J219" s="58">
        <f>J220+J221+J225+J226+J229+J230+J231</f>
        <v>10895.68603295</v>
      </c>
      <c r="K219" s="58">
        <f>K220+K221+K225+K226+K229+K230+K231</f>
        <v>14573.90097359</v>
      </c>
      <c r="L219" s="58">
        <v>9915.5185165929943</v>
      </c>
      <c r="M219" s="58">
        <f>M220+M221+M225+M226+M229+M230+M231</f>
        <v>12091.684274340001</v>
      </c>
      <c r="N219" s="58">
        <v>9658.6830900000004</v>
      </c>
      <c r="O219" s="58">
        <f>O220+O221+O225+O226+O229+O230+O231</f>
        <v>9943.75957432</v>
      </c>
      <c r="P219" s="58">
        <v>9391.8106000000007</v>
      </c>
      <c r="Q219" s="58">
        <f>Q220+Q221+Q225+Q226+Q229+Q230+Q231</f>
        <v>10068.85398638</v>
      </c>
      <c r="R219" s="58">
        <f t="shared" si="19"/>
        <v>28966.012206592994</v>
      </c>
      <c r="S219" s="58">
        <f t="shared" si="20"/>
        <v>29928.132077292994</v>
      </c>
      <c r="T219" s="53"/>
      <c r="U219" s="53"/>
      <c r="V219" s="138"/>
      <c r="W219" s="137"/>
      <c r="X219" s="137"/>
      <c r="Y219" s="137"/>
      <c r="AA219" s="55"/>
      <c r="AB219" s="55"/>
      <c r="AC219" s="55"/>
      <c r="AD219" s="55"/>
      <c r="AE219" s="55"/>
      <c r="AF219" s="55"/>
      <c r="AG219" s="55"/>
      <c r="AH219" s="55"/>
      <c r="AI219" s="55"/>
    </row>
    <row r="220" spans="1:35" s="54" customFormat="1" ht="8.1" customHeight="1" outlineLevel="1" x14ac:dyDescent="0.25">
      <c r="A220" s="166" t="s">
        <v>349</v>
      </c>
      <c r="B220" s="167"/>
      <c r="C220" s="168" t="s">
        <v>350</v>
      </c>
      <c r="D220" s="169"/>
      <c r="E220" s="169"/>
      <c r="F220" s="169"/>
      <c r="G220" s="170"/>
      <c r="H220" s="56" t="s">
        <v>33</v>
      </c>
      <c r="I220" s="57"/>
      <c r="J220" s="58"/>
      <c r="K220" s="58"/>
      <c r="L220" s="58"/>
      <c r="M220" s="58"/>
      <c r="N220" s="58"/>
      <c r="O220" s="58"/>
      <c r="P220" s="58"/>
      <c r="Q220" s="58"/>
      <c r="R220" s="58">
        <f t="shared" si="19"/>
        <v>0</v>
      </c>
      <c r="S220" s="58">
        <f t="shared" si="20"/>
        <v>0</v>
      </c>
      <c r="T220" s="53"/>
      <c r="U220" s="53"/>
      <c r="V220" s="138"/>
      <c r="W220" s="137"/>
      <c r="X220" s="137"/>
      <c r="Y220" s="137"/>
      <c r="AA220" s="55"/>
      <c r="AB220" s="55"/>
      <c r="AC220" s="55"/>
      <c r="AD220" s="55"/>
      <c r="AE220" s="55"/>
      <c r="AF220" s="55"/>
      <c r="AG220" s="55"/>
      <c r="AH220" s="55"/>
      <c r="AI220" s="55"/>
    </row>
    <row r="221" spans="1:35" s="54" customFormat="1" ht="8.1" customHeight="1" outlineLevel="1" x14ac:dyDescent="0.25">
      <c r="A221" s="166" t="s">
        <v>351</v>
      </c>
      <c r="B221" s="167"/>
      <c r="C221" s="168" t="s">
        <v>352</v>
      </c>
      <c r="D221" s="169"/>
      <c r="E221" s="169"/>
      <c r="F221" s="169"/>
      <c r="G221" s="170"/>
      <c r="H221" s="56" t="s">
        <v>33</v>
      </c>
      <c r="I221" s="57">
        <f>I222</f>
        <v>7514.0914352700001</v>
      </c>
      <c r="J221" s="58">
        <f>J222</f>
        <v>10895.68603295</v>
      </c>
      <c r="K221" s="58">
        <f>K222</f>
        <v>14573.90097359</v>
      </c>
      <c r="L221" s="58">
        <v>9915.5185165929943</v>
      </c>
      <c r="M221" s="58">
        <f>M222</f>
        <v>12091.553947230001</v>
      </c>
      <c r="N221" s="58">
        <v>9658.6830900000004</v>
      </c>
      <c r="O221" s="58">
        <f>O222</f>
        <v>9943.75957432</v>
      </c>
      <c r="P221" s="58">
        <v>9391.8106000000007</v>
      </c>
      <c r="Q221" s="58">
        <f>Q222</f>
        <v>10068.85398638</v>
      </c>
      <c r="R221" s="58">
        <f t="shared" si="19"/>
        <v>28966.012206592994</v>
      </c>
      <c r="S221" s="58">
        <f t="shared" si="20"/>
        <v>29928.132077292994</v>
      </c>
      <c r="T221" s="73"/>
      <c r="U221" s="53"/>
      <c r="V221" s="138"/>
      <c r="W221" s="137"/>
      <c r="X221" s="137"/>
      <c r="Y221" s="137"/>
      <c r="AA221" s="55"/>
      <c r="AB221" s="55"/>
      <c r="AC221" s="55"/>
      <c r="AD221" s="55"/>
      <c r="AE221" s="55"/>
      <c r="AF221" s="55"/>
      <c r="AG221" s="55"/>
      <c r="AH221" s="55"/>
      <c r="AI221" s="55"/>
    </row>
    <row r="222" spans="1:35" s="54" customFormat="1" ht="8.1" customHeight="1" outlineLevel="1" x14ac:dyDescent="0.25">
      <c r="A222" s="166" t="s">
        <v>353</v>
      </c>
      <c r="B222" s="167"/>
      <c r="C222" s="186" t="s">
        <v>354</v>
      </c>
      <c r="D222" s="187"/>
      <c r="E222" s="187"/>
      <c r="F222" s="187"/>
      <c r="G222" s="188"/>
      <c r="H222" s="56" t="s">
        <v>33</v>
      </c>
      <c r="I222" s="57">
        <v>7514.0914352700001</v>
      </c>
      <c r="J222" s="58">
        <v>10895.68603295</v>
      </c>
      <c r="K222" s="58">
        <v>14573.90097359</v>
      </c>
      <c r="L222" s="58">
        <v>9915.5185165929943</v>
      </c>
      <c r="M222" s="58">
        <v>12091.553947230001</v>
      </c>
      <c r="N222" s="58">
        <v>9658.6830900000004</v>
      </c>
      <c r="O222" s="58">
        <v>9943.75957432</v>
      </c>
      <c r="P222" s="58">
        <v>9391.8106000000007</v>
      </c>
      <c r="Q222" s="58">
        <v>10068.85398638</v>
      </c>
      <c r="R222" s="58">
        <f t="shared" si="19"/>
        <v>28966.012206592994</v>
      </c>
      <c r="S222" s="58">
        <f>L222+O222+Q222</f>
        <v>29928.132077292994</v>
      </c>
      <c r="T222" s="53"/>
      <c r="U222" s="53"/>
      <c r="V222" s="138"/>
      <c r="W222" s="137"/>
      <c r="X222" s="137"/>
      <c r="Y222" s="137"/>
      <c r="AA222" s="55"/>
      <c r="AB222" s="55"/>
      <c r="AC222" s="55"/>
      <c r="AD222" s="55"/>
      <c r="AE222" s="55"/>
      <c r="AF222" s="55"/>
      <c r="AG222" s="55"/>
      <c r="AH222" s="55"/>
      <c r="AI222" s="55"/>
    </row>
    <row r="223" spans="1:35" s="54" customFormat="1" ht="8.1" customHeight="1" outlineLevel="1" x14ac:dyDescent="0.25">
      <c r="A223" s="166" t="s">
        <v>355</v>
      </c>
      <c r="B223" s="167"/>
      <c r="C223" s="186" t="s">
        <v>356</v>
      </c>
      <c r="D223" s="187"/>
      <c r="E223" s="187"/>
      <c r="F223" s="187"/>
      <c r="G223" s="188"/>
      <c r="H223" s="56" t="s">
        <v>33</v>
      </c>
      <c r="I223" s="57"/>
      <c r="J223" s="58"/>
      <c r="K223" s="58"/>
      <c r="L223" s="58"/>
      <c r="M223" s="58"/>
      <c r="N223" s="58"/>
      <c r="O223" s="58"/>
      <c r="P223" s="58"/>
      <c r="Q223" s="58"/>
      <c r="R223" s="58">
        <f t="shared" si="19"/>
        <v>0</v>
      </c>
      <c r="S223" s="58">
        <f t="shared" si="20"/>
        <v>0</v>
      </c>
      <c r="T223" s="53"/>
      <c r="U223" s="53"/>
      <c r="V223" s="138"/>
      <c r="W223" s="137"/>
      <c r="X223" s="137"/>
      <c r="Y223" s="137"/>
      <c r="AA223" s="55"/>
      <c r="AB223" s="55"/>
      <c r="AC223" s="55"/>
      <c r="AD223" s="55"/>
      <c r="AE223" s="55"/>
      <c r="AF223" s="55"/>
      <c r="AG223" s="55"/>
      <c r="AH223" s="55"/>
      <c r="AI223" s="55"/>
    </row>
    <row r="224" spans="1:35" s="54" customFormat="1" ht="8.1" customHeight="1" outlineLevel="1" x14ac:dyDescent="0.25">
      <c r="A224" s="166" t="s">
        <v>357</v>
      </c>
      <c r="B224" s="167"/>
      <c r="C224" s="186" t="s">
        <v>358</v>
      </c>
      <c r="D224" s="187"/>
      <c r="E224" s="187"/>
      <c r="F224" s="187"/>
      <c r="G224" s="188"/>
      <c r="H224" s="56" t="s">
        <v>33</v>
      </c>
      <c r="I224" s="57"/>
      <c r="J224" s="58"/>
      <c r="K224" s="58"/>
      <c r="L224" s="58"/>
      <c r="M224" s="58"/>
      <c r="N224" s="58"/>
      <c r="O224" s="58"/>
      <c r="P224" s="58"/>
      <c r="Q224" s="58"/>
      <c r="R224" s="58">
        <f t="shared" si="19"/>
        <v>0</v>
      </c>
      <c r="S224" s="58">
        <f t="shared" si="20"/>
        <v>0</v>
      </c>
      <c r="T224" s="53"/>
      <c r="U224" s="53"/>
      <c r="V224" s="138"/>
      <c r="W224" s="137"/>
      <c r="X224" s="137"/>
      <c r="Y224" s="137"/>
      <c r="AA224" s="55"/>
      <c r="AB224" s="55"/>
      <c r="AC224" s="55"/>
      <c r="AD224" s="55"/>
      <c r="AE224" s="55"/>
      <c r="AF224" s="55"/>
      <c r="AG224" s="55"/>
      <c r="AH224" s="55"/>
      <c r="AI224" s="55"/>
    </row>
    <row r="225" spans="1:35" s="54" customFormat="1" ht="8.1" customHeight="1" outlineLevel="1" x14ac:dyDescent="0.25">
      <c r="A225" s="166" t="s">
        <v>359</v>
      </c>
      <c r="B225" s="167"/>
      <c r="C225" s="168" t="s">
        <v>360</v>
      </c>
      <c r="D225" s="169"/>
      <c r="E225" s="169"/>
      <c r="F225" s="169"/>
      <c r="G225" s="170"/>
      <c r="H225" s="56" t="s">
        <v>33</v>
      </c>
      <c r="I225" s="57"/>
      <c r="J225" s="58"/>
      <c r="K225" s="58"/>
      <c r="L225" s="58"/>
      <c r="M225" s="58"/>
      <c r="N225" s="58"/>
      <c r="O225" s="58"/>
      <c r="P225" s="58"/>
      <c r="Q225" s="58"/>
      <c r="R225" s="58">
        <f t="shared" si="19"/>
        <v>0</v>
      </c>
      <c r="S225" s="58">
        <f t="shared" si="20"/>
        <v>0</v>
      </c>
      <c r="T225" s="53"/>
      <c r="U225" s="53"/>
      <c r="V225" s="138"/>
      <c r="W225" s="137"/>
      <c r="X225" s="137"/>
      <c r="Y225" s="137"/>
      <c r="AA225" s="55"/>
      <c r="AB225" s="55"/>
      <c r="AC225" s="55"/>
      <c r="AD225" s="55"/>
      <c r="AE225" s="55"/>
      <c r="AF225" s="55"/>
      <c r="AG225" s="55"/>
      <c r="AH225" s="55"/>
      <c r="AI225" s="55"/>
    </row>
    <row r="226" spans="1:35" s="54" customFormat="1" ht="8.1" customHeight="1" outlineLevel="1" x14ac:dyDescent="0.25">
      <c r="A226" s="166" t="s">
        <v>361</v>
      </c>
      <c r="B226" s="167"/>
      <c r="C226" s="168" t="s">
        <v>362</v>
      </c>
      <c r="D226" s="169"/>
      <c r="E226" s="169"/>
      <c r="F226" s="169"/>
      <c r="G226" s="170"/>
      <c r="H226" s="56" t="s">
        <v>33</v>
      </c>
      <c r="I226" s="57"/>
      <c r="J226" s="58"/>
      <c r="K226" s="58"/>
      <c r="L226" s="58"/>
      <c r="M226" s="58"/>
      <c r="N226" s="58"/>
      <c r="O226" s="58"/>
      <c r="P226" s="58"/>
      <c r="Q226" s="58"/>
      <c r="R226" s="58">
        <f t="shared" si="19"/>
        <v>0</v>
      </c>
      <c r="S226" s="58">
        <f t="shared" si="20"/>
        <v>0</v>
      </c>
      <c r="T226" s="53"/>
      <c r="U226" s="53"/>
      <c r="V226" s="138"/>
      <c r="W226" s="137"/>
      <c r="X226" s="137"/>
      <c r="Y226" s="137"/>
      <c r="AA226" s="55"/>
      <c r="AB226" s="55"/>
      <c r="AC226" s="55"/>
      <c r="AD226" s="55"/>
      <c r="AE226" s="55"/>
      <c r="AF226" s="55"/>
      <c r="AG226" s="55"/>
      <c r="AH226" s="55"/>
      <c r="AI226" s="55"/>
    </row>
    <row r="227" spans="1:35" s="54" customFormat="1" ht="8.1" customHeight="1" outlineLevel="1" x14ac:dyDescent="0.25">
      <c r="A227" s="166" t="s">
        <v>363</v>
      </c>
      <c r="B227" s="167"/>
      <c r="C227" s="186" t="s">
        <v>364</v>
      </c>
      <c r="D227" s="187"/>
      <c r="E227" s="187"/>
      <c r="F227" s="187"/>
      <c r="G227" s="188"/>
      <c r="H227" s="56" t="s">
        <v>33</v>
      </c>
      <c r="I227" s="57"/>
      <c r="J227" s="58"/>
      <c r="K227" s="58"/>
      <c r="L227" s="58"/>
      <c r="M227" s="58"/>
      <c r="N227" s="58"/>
      <c r="O227" s="58"/>
      <c r="P227" s="58"/>
      <c r="Q227" s="58"/>
      <c r="R227" s="58">
        <f t="shared" si="19"/>
        <v>0</v>
      </c>
      <c r="S227" s="58">
        <f t="shared" si="20"/>
        <v>0</v>
      </c>
      <c r="T227" s="53"/>
      <c r="U227" s="53"/>
      <c r="V227" s="138"/>
      <c r="W227" s="137"/>
      <c r="X227" s="137"/>
      <c r="Y227" s="137"/>
      <c r="AA227" s="55"/>
      <c r="AB227" s="55"/>
      <c r="AC227" s="55"/>
      <c r="AD227" s="55"/>
      <c r="AE227" s="55"/>
      <c r="AF227" s="55"/>
      <c r="AG227" s="55"/>
      <c r="AH227" s="55"/>
      <c r="AI227" s="55"/>
    </row>
    <row r="228" spans="1:35" s="54" customFormat="1" ht="8.1" customHeight="1" outlineLevel="1" x14ac:dyDescent="0.25">
      <c r="A228" s="166" t="s">
        <v>365</v>
      </c>
      <c r="B228" s="167"/>
      <c r="C228" s="186" t="s">
        <v>366</v>
      </c>
      <c r="D228" s="187"/>
      <c r="E228" s="187"/>
      <c r="F228" s="187"/>
      <c r="G228" s="188"/>
      <c r="H228" s="56" t="s">
        <v>33</v>
      </c>
      <c r="I228" s="57"/>
      <c r="J228" s="58"/>
      <c r="K228" s="58"/>
      <c r="L228" s="58"/>
      <c r="M228" s="58"/>
      <c r="N228" s="58"/>
      <c r="O228" s="58"/>
      <c r="P228" s="58"/>
      <c r="Q228" s="58"/>
      <c r="R228" s="58">
        <f t="shared" si="19"/>
        <v>0</v>
      </c>
      <c r="S228" s="58">
        <f t="shared" si="20"/>
        <v>0</v>
      </c>
      <c r="T228" s="53"/>
      <c r="U228" s="53"/>
      <c r="V228" s="138"/>
      <c r="W228" s="137"/>
      <c r="X228" s="137"/>
      <c r="Y228" s="137"/>
      <c r="AA228" s="55"/>
      <c r="AB228" s="55"/>
      <c r="AC228" s="55"/>
      <c r="AD228" s="55"/>
      <c r="AE228" s="55"/>
      <c r="AF228" s="55"/>
      <c r="AG228" s="55"/>
      <c r="AH228" s="55"/>
      <c r="AI228" s="55"/>
    </row>
    <row r="229" spans="1:35" s="54" customFormat="1" ht="8.1" customHeight="1" outlineLevel="1" x14ac:dyDescent="0.25">
      <c r="A229" s="166" t="s">
        <v>367</v>
      </c>
      <c r="B229" s="167"/>
      <c r="C229" s="168" t="s">
        <v>368</v>
      </c>
      <c r="D229" s="169"/>
      <c r="E229" s="169"/>
      <c r="F229" s="169"/>
      <c r="G229" s="170"/>
      <c r="H229" s="56" t="s">
        <v>33</v>
      </c>
      <c r="I229" s="57"/>
      <c r="J229" s="58"/>
      <c r="K229" s="58"/>
      <c r="L229" s="58"/>
      <c r="M229" s="58"/>
      <c r="N229" s="58"/>
      <c r="O229" s="58"/>
      <c r="P229" s="58"/>
      <c r="Q229" s="58"/>
      <c r="R229" s="58">
        <f t="shared" ref="R229:R292" si="21">L229+N229+P229</f>
        <v>0</v>
      </c>
      <c r="S229" s="58">
        <f t="shared" ref="S229:S279" si="22">L229+O229+Q229</f>
        <v>0</v>
      </c>
      <c r="T229" s="53"/>
      <c r="U229" s="53"/>
      <c r="V229" s="138"/>
      <c r="W229" s="137"/>
      <c r="X229" s="137"/>
      <c r="Y229" s="137"/>
      <c r="AA229" s="55"/>
      <c r="AB229" s="55"/>
      <c r="AC229" s="55"/>
      <c r="AD229" s="55"/>
      <c r="AE229" s="55"/>
      <c r="AF229" s="55"/>
      <c r="AG229" s="55"/>
      <c r="AH229" s="55"/>
      <c r="AI229" s="55"/>
    </row>
    <row r="230" spans="1:35" s="54" customFormat="1" ht="8.1" customHeight="1" outlineLevel="1" x14ac:dyDescent="0.25">
      <c r="A230" s="166" t="s">
        <v>369</v>
      </c>
      <c r="B230" s="167"/>
      <c r="C230" s="168" t="s">
        <v>370</v>
      </c>
      <c r="D230" s="169"/>
      <c r="E230" s="169"/>
      <c r="F230" s="169"/>
      <c r="G230" s="170"/>
      <c r="H230" s="56" t="s">
        <v>33</v>
      </c>
      <c r="I230" s="57"/>
      <c r="J230" s="58"/>
      <c r="K230" s="58"/>
      <c r="L230" s="58"/>
      <c r="M230" s="58"/>
      <c r="N230" s="58"/>
      <c r="O230" s="58"/>
      <c r="P230" s="58"/>
      <c r="Q230" s="58"/>
      <c r="R230" s="58">
        <f t="shared" si="21"/>
        <v>0</v>
      </c>
      <c r="S230" s="58">
        <f t="shared" si="22"/>
        <v>0</v>
      </c>
      <c r="T230" s="53"/>
      <c r="U230" s="53"/>
      <c r="V230" s="138"/>
      <c r="W230" s="137"/>
      <c r="X230" s="137"/>
      <c r="Y230" s="137"/>
      <c r="AA230" s="55"/>
      <c r="AB230" s="55"/>
      <c r="AC230" s="55"/>
      <c r="AD230" s="55"/>
      <c r="AE230" s="55"/>
      <c r="AF230" s="55"/>
      <c r="AG230" s="55"/>
      <c r="AH230" s="55"/>
      <c r="AI230" s="55"/>
    </row>
    <row r="231" spans="1:35" s="54" customFormat="1" ht="8.1" customHeight="1" outlineLevel="1" x14ac:dyDescent="0.25">
      <c r="A231" s="166" t="s">
        <v>371</v>
      </c>
      <c r="B231" s="167"/>
      <c r="C231" s="168" t="s">
        <v>372</v>
      </c>
      <c r="D231" s="169"/>
      <c r="E231" s="169"/>
      <c r="F231" s="169"/>
      <c r="G231" s="170"/>
      <c r="H231" s="56" t="s">
        <v>33</v>
      </c>
      <c r="I231" s="57">
        <v>0</v>
      </c>
      <c r="J231" s="58">
        <v>0</v>
      </c>
      <c r="K231" s="58">
        <v>0</v>
      </c>
      <c r="L231" s="58">
        <v>0</v>
      </c>
      <c r="M231" s="65">
        <v>0.13032711</v>
      </c>
      <c r="N231" s="58">
        <v>0</v>
      </c>
      <c r="O231" s="58">
        <v>0</v>
      </c>
      <c r="P231" s="58">
        <v>0</v>
      </c>
      <c r="Q231" s="58">
        <v>0</v>
      </c>
      <c r="R231" s="58">
        <f t="shared" si="21"/>
        <v>0</v>
      </c>
      <c r="S231" s="58">
        <f t="shared" si="22"/>
        <v>0</v>
      </c>
      <c r="T231" s="53"/>
      <c r="U231" s="53"/>
      <c r="V231" s="138"/>
      <c r="W231" s="137"/>
      <c r="X231" s="137"/>
      <c r="Y231" s="137"/>
      <c r="AA231" s="55"/>
      <c r="AB231" s="55"/>
      <c r="AC231" s="55"/>
      <c r="AD231" s="55"/>
      <c r="AE231" s="55"/>
      <c r="AF231" s="55"/>
      <c r="AG231" s="55"/>
      <c r="AH231" s="55"/>
      <c r="AI231" s="55"/>
    </row>
    <row r="232" spans="1:35" s="54" customFormat="1" ht="8.1" customHeight="1" x14ac:dyDescent="0.25">
      <c r="A232" s="166" t="s">
        <v>373</v>
      </c>
      <c r="B232" s="167"/>
      <c r="C232" s="183" t="s">
        <v>374</v>
      </c>
      <c r="D232" s="184"/>
      <c r="E232" s="184"/>
      <c r="F232" s="184"/>
      <c r="G232" s="185"/>
      <c r="H232" s="56" t="s">
        <v>33</v>
      </c>
      <c r="I232" s="57">
        <f t="shared" ref="I232:K232" si="23">I233+I237+I238</f>
        <v>7450.8811418599998</v>
      </c>
      <c r="J232" s="58">
        <f t="shared" si="23"/>
        <v>11034.00014428</v>
      </c>
      <c r="K232" s="58">
        <f t="shared" si="23"/>
        <v>14620.430850180001</v>
      </c>
      <c r="L232" s="58">
        <v>9938.7943816554198</v>
      </c>
      <c r="M232" s="58">
        <f t="shared" ref="M232" si="24">M233+M237+M238</f>
        <v>12356.983629</v>
      </c>
      <c r="N232" s="58">
        <v>9845.7762299999995</v>
      </c>
      <c r="O232" s="58">
        <f t="shared" ref="O232" si="25">O233+O237+O238</f>
        <v>9962.5608642299994</v>
      </c>
      <c r="P232" s="58">
        <v>9484.3407499999994</v>
      </c>
      <c r="Q232" s="58">
        <f t="shared" ref="Q232" si="26">Q233+Q237+Q238</f>
        <v>10092.62932047</v>
      </c>
      <c r="R232" s="58">
        <f t="shared" si="21"/>
        <v>29268.91136165542</v>
      </c>
      <c r="S232" s="58">
        <f t="shared" si="22"/>
        <v>29993.984566355415</v>
      </c>
      <c r="T232" s="53"/>
      <c r="U232" s="53"/>
      <c r="V232" s="138"/>
      <c r="W232" s="137"/>
      <c r="X232" s="137"/>
      <c r="Y232" s="137"/>
      <c r="AA232" s="55"/>
      <c r="AB232" s="55"/>
      <c r="AC232" s="55"/>
      <c r="AD232" s="55"/>
      <c r="AE232" s="55"/>
      <c r="AF232" s="55"/>
      <c r="AG232" s="55"/>
      <c r="AH232" s="55"/>
      <c r="AI232" s="55"/>
    </row>
    <row r="233" spans="1:35" s="54" customFormat="1" ht="8.1" customHeight="1" outlineLevel="1" x14ac:dyDescent="0.25">
      <c r="A233" s="166" t="s">
        <v>375</v>
      </c>
      <c r="B233" s="167"/>
      <c r="C233" s="168" t="s">
        <v>376</v>
      </c>
      <c r="D233" s="169"/>
      <c r="E233" s="169"/>
      <c r="F233" s="169"/>
      <c r="G233" s="170"/>
      <c r="H233" s="56" t="s">
        <v>33</v>
      </c>
      <c r="I233" s="57">
        <f>I234</f>
        <v>7450.8811418599998</v>
      </c>
      <c r="J233" s="58">
        <f>J234</f>
        <v>11034.00014428</v>
      </c>
      <c r="K233" s="58">
        <f>K234</f>
        <v>14620.430850180001</v>
      </c>
      <c r="L233" s="58">
        <v>9938.7943816554198</v>
      </c>
      <c r="M233" s="58">
        <f>M234</f>
        <v>12356.983629</v>
      </c>
      <c r="N233" s="58">
        <v>9845.7762299999995</v>
      </c>
      <c r="O233" s="58">
        <f>O234</f>
        <v>9962.5608642299994</v>
      </c>
      <c r="P233" s="58">
        <v>9484.3407499999994</v>
      </c>
      <c r="Q233" s="58">
        <f>Q234</f>
        <v>10092.62932047</v>
      </c>
      <c r="R233" s="58">
        <f t="shared" si="21"/>
        <v>29268.91136165542</v>
      </c>
      <c r="S233" s="58">
        <f t="shared" si="22"/>
        <v>29993.984566355415</v>
      </c>
      <c r="T233" s="73"/>
      <c r="U233" s="53"/>
      <c r="V233" s="138"/>
      <c r="W233" s="137"/>
      <c r="X233" s="137"/>
      <c r="Y233" s="137"/>
      <c r="AA233" s="55"/>
      <c r="AB233" s="55"/>
      <c r="AC233" s="55"/>
      <c r="AD233" s="55"/>
      <c r="AE233" s="55"/>
      <c r="AF233" s="55"/>
      <c r="AG233" s="55"/>
      <c r="AH233" s="55"/>
      <c r="AI233" s="55"/>
    </row>
    <row r="234" spans="1:35" s="54" customFormat="1" ht="8.1" customHeight="1" outlineLevel="1" x14ac:dyDescent="0.25">
      <c r="A234" s="166" t="s">
        <v>377</v>
      </c>
      <c r="B234" s="167"/>
      <c r="C234" s="186" t="s">
        <v>354</v>
      </c>
      <c r="D234" s="187"/>
      <c r="E234" s="187"/>
      <c r="F234" s="187"/>
      <c r="G234" s="188"/>
      <c r="H234" s="56" t="s">
        <v>33</v>
      </c>
      <c r="I234" s="57">
        <v>7450.8811418599998</v>
      </c>
      <c r="J234" s="58">
        <v>11034.00014428</v>
      </c>
      <c r="K234" s="58">
        <v>14620.430850180001</v>
      </c>
      <c r="L234" s="58">
        <v>9938.7943816554198</v>
      </c>
      <c r="M234" s="58">
        <v>12356.983629</v>
      </c>
      <c r="N234" s="58">
        <v>9845.7762299999995</v>
      </c>
      <c r="O234" s="58">
        <v>9962.5608642299994</v>
      </c>
      <c r="P234" s="58">
        <v>9484.3407499999994</v>
      </c>
      <c r="Q234" s="58">
        <v>10092.62932047</v>
      </c>
      <c r="R234" s="58">
        <f t="shared" si="21"/>
        <v>29268.91136165542</v>
      </c>
      <c r="S234" s="58">
        <f t="shared" si="22"/>
        <v>29993.984566355415</v>
      </c>
      <c r="T234" s="53"/>
      <c r="U234" s="53"/>
      <c r="V234" s="138"/>
      <c r="W234" s="137"/>
      <c r="X234" s="137"/>
      <c r="Y234" s="137"/>
      <c r="AA234" s="55"/>
      <c r="AB234" s="55"/>
      <c r="AC234" s="55"/>
      <c r="AD234" s="55"/>
      <c r="AE234" s="55"/>
      <c r="AF234" s="55"/>
      <c r="AG234" s="55"/>
      <c r="AH234" s="55"/>
      <c r="AI234" s="55"/>
    </row>
    <row r="235" spans="1:35" s="54" customFormat="1" ht="8.1" customHeight="1" outlineLevel="1" x14ac:dyDescent="0.25">
      <c r="A235" s="166" t="s">
        <v>378</v>
      </c>
      <c r="B235" s="167"/>
      <c r="C235" s="186" t="s">
        <v>356</v>
      </c>
      <c r="D235" s="187"/>
      <c r="E235" s="187"/>
      <c r="F235" s="187"/>
      <c r="G235" s="188"/>
      <c r="H235" s="56" t="s">
        <v>33</v>
      </c>
      <c r="I235" s="57"/>
      <c r="J235" s="58"/>
      <c r="K235" s="58"/>
      <c r="L235" s="58"/>
      <c r="M235" s="58"/>
      <c r="N235" s="58"/>
      <c r="O235" s="58"/>
      <c r="P235" s="58"/>
      <c r="Q235" s="58"/>
      <c r="R235" s="58">
        <f t="shared" si="21"/>
        <v>0</v>
      </c>
      <c r="S235" s="58">
        <f t="shared" si="22"/>
        <v>0</v>
      </c>
      <c r="T235" s="53"/>
      <c r="U235" s="53"/>
      <c r="V235" s="138"/>
      <c r="W235" s="137"/>
      <c r="X235" s="137"/>
      <c r="Y235" s="137"/>
      <c r="AA235" s="55"/>
      <c r="AB235" s="55"/>
      <c r="AC235" s="55"/>
      <c r="AD235" s="55"/>
      <c r="AE235" s="55"/>
      <c r="AF235" s="55"/>
      <c r="AG235" s="55"/>
      <c r="AH235" s="55"/>
      <c r="AI235" s="55"/>
    </row>
    <row r="236" spans="1:35" s="54" customFormat="1" ht="8.1" customHeight="1" outlineLevel="1" x14ac:dyDescent="0.25">
      <c r="A236" s="166" t="s">
        <v>379</v>
      </c>
      <c r="B236" s="167"/>
      <c r="C236" s="186" t="s">
        <v>358</v>
      </c>
      <c r="D236" s="187"/>
      <c r="E236" s="187"/>
      <c r="F236" s="187"/>
      <c r="G236" s="188"/>
      <c r="H236" s="56" t="s">
        <v>33</v>
      </c>
      <c r="I236" s="57"/>
      <c r="J236" s="58"/>
      <c r="K236" s="58"/>
      <c r="L236" s="58"/>
      <c r="M236" s="58"/>
      <c r="N236" s="58"/>
      <c r="O236" s="58"/>
      <c r="P236" s="58"/>
      <c r="Q236" s="58"/>
      <c r="R236" s="58">
        <f t="shared" si="21"/>
        <v>0</v>
      </c>
      <c r="S236" s="58">
        <f t="shared" si="22"/>
        <v>0</v>
      </c>
      <c r="T236" s="53"/>
      <c r="U236" s="53"/>
      <c r="V236" s="138"/>
      <c r="W236" s="137"/>
      <c r="X236" s="137"/>
      <c r="Y236" s="137"/>
      <c r="AA236" s="55"/>
      <c r="AB236" s="55"/>
      <c r="AC236" s="55"/>
      <c r="AD236" s="55"/>
      <c r="AE236" s="55"/>
      <c r="AF236" s="55"/>
      <c r="AG236" s="55"/>
      <c r="AH236" s="55"/>
      <c r="AI236" s="55"/>
    </row>
    <row r="237" spans="1:35" s="54" customFormat="1" ht="8.1" customHeight="1" outlineLevel="1" x14ac:dyDescent="0.25">
      <c r="A237" s="166" t="s">
        <v>380</v>
      </c>
      <c r="B237" s="167"/>
      <c r="C237" s="168" t="s">
        <v>234</v>
      </c>
      <c r="D237" s="169"/>
      <c r="E237" s="169"/>
      <c r="F237" s="169"/>
      <c r="G237" s="170"/>
      <c r="H237" s="56" t="s">
        <v>33</v>
      </c>
      <c r="I237" s="57"/>
      <c r="J237" s="58"/>
      <c r="K237" s="58"/>
      <c r="L237" s="58"/>
      <c r="M237" s="58"/>
      <c r="N237" s="58"/>
      <c r="O237" s="58"/>
      <c r="P237" s="58"/>
      <c r="Q237" s="58"/>
      <c r="R237" s="58">
        <f t="shared" si="21"/>
        <v>0</v>
      </c>
      <c r="S237" s="58">
        <f t="shared" si="22"/>
        <v>0</v>
      </c>
      <c r="T237" s="53"/>
      <c r="U237" s="53"/>
      <c r="V237" s="138"/>
      <c r="W237" s="137"/>
      <c r="X237" s="137"/>
      <c r="Y237" s="137"/>
      <c r="AA237" s="55"/>
      <c r="AB237" s="55"/>
      <c r="AC237" s="55"/>
      <c r="AD237" s="55"/>
      <c r="AE237" s="55"/>
      <c r="AF237" s="55"/>
      <c r="AG237" s="55"/>
      <c r="AH237" s="55"/>
      <c r="AI237" s="55"/>
    </row>
    <row r="238" spans="1:35" s="54" customFormat="1" ht="8.1" customHeight="1" outlineLevel="1" x14ac:dyDescent="0.25">
      <c r="A238" s="166" t="s">
        <v>381</v>
      </c>
      <c r="B238" s="167"/>
      <c r="C238" s="168" t="s">
        <v>382</v>
      </c>
      <c r="D238" s="169"/>
      <c r="E238" s="169"/>
      <c r="F238" s="169"/>
      <c r="G238" s="170"/>
      <c r="H238" s="56" t="s">
        <v>33</v>
      </c>
      <c r="I238" s="57"/>
      <c r="J238" s="58"/>
      <c r="K238" s="58"/>
      <c r="L238" s="58"/>
      <c r="M238" s="58"/>
      <c r="N238" s="58"/>
      <c r="O238" s="58"/>
      <c r="P238" s="58"/>
      <c r="Q238" s="58"/>
      <c r="R238" s="58">
        <f t="shared" si="21"/>
        <v>0</v>
      </c>
      <c r="S238" s="58">
        <f t="shared" si="22"/>
        <v>0</v>
      </c>
      <c r="T238" s="53"/>
      <c r="U238" s="53"/>
      <c r="V238" s="138"/>
      <c r="W238" s="137"/>
      <c r="X238" s="137"/>
      <c r="Y238" s="137"/>
      <c r="AA238" s="55"/>
      <c r="AB238" s="55"/>
      <c r="AC238" s="55"/>
      <c r="AD238" s="55"/>
      <c r="AE238" s="55"/>
      <c r="AF238" s="55"/>
      <c r="AG238" s="55"/>
      <c r="AH238" s="55"/>
      <c r="AI238" s="55"/>
    </row>
    <row r="239" spans="1:35" s="54" customFormat="1" ht="18" customHeight="1" x14ac:dyDescent="0.25">
      <c r="A239" s="166" t="s">
        <v>383</v>
      </c>
      <c r="B239" s="167"/>
      <c r="C239" s="183" t="s">
        <v>384</v>
      </c>
      <c r="D239" s="184"/>
      <c r="E239" s="184"/>
      <c r="F239" s="184"/>
      <c r="G239" s="185"/>
      <c r="H239" s="56" t="s">
        <v>33</v>
      </c>
      <c r="I239" s="58">
        <f>I164-I182</f>
        <v>-2.2926191699989431</v>
      </c>
      <c r="J239" s="58">
        <f>J164-J182</f>
        <v>55.274717010001041</v>
      </c>
      <c r="K239" s="58">
        <f>K164-K182</f>
        <v>664.89544375999867</v>
      </c>
      <c r="L239" s="58">
        <v>284.14859995020561</v>
      </c>
      <c r="M239" s="58">
        <f>M164-M182</f>
        <v>749.78231189000144</v>
      </c>
      <c r="N239" s="58">
        <v>522.943659999999</v>
      </c>
      <c r="O239" s="58">
        <f>O164-O182</f>
        <v>281.97974232999877</v>
      </c>
      <c r="P239" s="58">
        <v>807.41326000000481</v>
      </c>
      <c r="Q239" s="58">
        <f>Q164-Q182</f>
        <v>272.97108422999736</v>
      </c>
      <c r="R239" s="58">
        <f t="shared" si="21"/>
        <v>1614.5055199502094</v>
      </c>
      <c r="S239" s="58">
        <f t="shared" si="22"/>
        <v>839.09942651020174</v>
      </c>
      <c r="T239" s="53"/>
      <c r="U239" s="53"/>
      <c r="V239" s="138"/>
      <c r="W239" s="137"/>
      <c r="X239" s="137"/>
      <c r="Y239" s="137"/>
      <c r="AA239" s="55"/>
      <c r="AB239" s="55"/>
      <c r="AC239" s="55"/>
      <c r="AD239" s="55"/>
      <c r="AE239" s="55"/>
      <c r="AF239" s="55"/>
      <c r="AG239" s="55"/>
      <c r="AH239" s="55"/>
      <c r="AI239" s="55"/>
    </row>
    <row r="240" spans="1:35" s="54" customFormat="1" ht="17.25" customHeight="1" x14ac:dyDescent="0.25">
      <c r="A240" s="166" t="s">
        <v>385</v>
      </c>
      <c r="B240" s="167"/>
      <c r="C240" s="183" t="s">
        <v>386</v>
      </c>
      <c r="D240" s="184"/>
      <c r="E240" s="184"/>
      <c r="F240" s="184"/>
      <c r="G240" s="185"/>
      <c r="H240" s="56" t="s">
        <v>33</v>
      </c>
      <c r="I240" s="58">
        <f>I200-I207</f>
        <v>-2.80133666</v>
      </c>
      <c r="J240" s="58">
        <f>J200-J207</f>
        <v>-50.521758740000003</v>
      </c>
      <c r="K240" s="58">
        <f>K200-K207</f>
        <v>-105.06473232</v>
      </c>
      <c r="L240" s="58">
        <v>-28.536435399999959</v>
      </c>
      <c r="M240" s="58">
        <f>M200-M207</f>
        <v>-21.197600569999999</v>
      </c>
      <c r="N240" s="58">
        <v>-202.09867</v>
      </c>
      <c r="O240" s="58">
        <f>O200-O207</f>
        <v>-174.07167131</v>
      </c>
      <c r="P240" s="58">
        <v>-463.99525999999997</v>
      </c>
      <c r="Q240" s="58">
        <f>Q200-Q207</f>
        <v>-289.85528950999998</v>
      </c>
      <c r="R240" s="58">
        <f>L240+N240+P240</f>
        <v>-694.63036539999996</v>
      </c>
      <c r="S240" s="58">
        <f t="shared" si="22"/>
        <v>-492.46339621999994</v>
      </c>
      <c r="T240" s="53"/>
      <c r="U240" s="53"/>
      <c r="V240" s="138"/>
      <c r="W240" s="137"/>
      <c r="X240" s="137"/>
      <c r="Y240" s="137"/>
      <c r="AA240" s="55"/>
      <c r="AB240" s="55"/>
      <c r="AC240" s="55"/>
      <c r="AD240" s="55"/>
      <c r="AE240" s="55"/>
      <c r="AF240" s="55"/>
      <c r="AG240" s="55"/>
      <c r="AH240" s="55"/>
      <c r="AI240" s="55"/>
    </row>
    <row r="241" spans="1:35" s="54" customFormat="1" ht="8.4499999999999993" customHeight="1" outlineLevel="1" x14ac:dyDescent="0.25">
      <c r="A241" s="166" t="s">
        <v>387</v>
      </c>
      <c r="B241" s="167"/>
      <c r="C241" s="168" t="s">
        <v>388</v>
      </c>
      <c r="D241" s="169"/>
      <c r="E241" s="169"/>
      <c r="F241" s="169"/>
      <c r="G241" s="170"/>
      <c r="H241" s="56" t="s">
        <v>33</v>
      </c>
      <c r="I241" s="57">
        <f>I201+I202-I208-I215</f>
        <v>-2.80133666</v>
      </c>
      <c r="J241" s="58">
        <f>J201+J202-J208-J215</f>
        <v>-50.521758740000003</v>
      </c>
      <c r="K241" s="58">
        <f>K201+K202-K208-K215</f>
        <v>-105.06473232</v>
      </c>
      <c r="L241" s="58">
        <v>-28.536435399999959</v>
      </c>
      <c r="M241" s="58">
        <f>M201+M202-M208-M215</f>
        <v>-21.197600569999999</v>
      </c>
      <c r="N241" s="58">
        <v>-202.09867</v>
      </c>
      <c r="O241" s="58">
        <f>O201+O202-O208-O215</f>
        <v>-174.07167131</v>
      </c>
      <c r="P241" s="58">
        <v>-463.99525999999997</v>
      </c>
      <c r="Q241" s="58">
        <f>Q201+Q202-Q208-Q215</f>
        <v>-289.85528950999998</v>
      </c>
      <c r="R241" s="58">
        <f t="shared" si="21"/>
        <v>-694.63036539999996</v>
      </c>
      <c r="S241" s="58">
        <f t="shared" si="22"/>
        <v>-492.46339621999994</v>
      </c>
      <c r="T241" s="53"/>
      <c r="U241" s="53"/>
      <c r="V241" s="138"/>
      <c r="W241" s="137"/>
      <c r="X241" s="137"/>
      <c r="Y241" s="137"/>
      <c r="AA241" s="55"/>
      <c r="AB241" s="55"/>
      <c r="AC241" s="55"/>
      <c r="AD241" s="55"/>
      <c r="AE241" s="55"/>
      <c r="AF241" s="55"/>
      <c r="AG241" s="55"/>
      <c r="AH241" s="55"/>
      <c r="AI241" s="55"/>
    </row>
    <row r="242" spans="1:35" s="54" customFormat="1" ht="8.4499999999999993" customHeight="1" outlineLevel="1" x14ac:dyDescent="0.25">
      <c r="A242" s="166" t="s">
        <v>389</v>
      </c>
      <c r="B242" s="167"/>
      <c r="C242" s="168" t="s">
        <v>390</v>
      </c>
      <c r="D242" s="169"/>
      <c r="E242" s="169"/>
      <c r="F242" s="169"/>
      <c r="G242" s="170"/>
      <c r="H242" s="56" t="s">
        <v>33</v>
      </c>
      <c r="I242" s="57">
        <f>I200-I207-I241</f>
        <v>0</v>
      </c>
      <c r="J242" s="58">
        <f>J200-J207-J241</f>
        <v>0</v>
      </c>
      <c r="K242" s="58">
        <f>K200-K207-K241</f>
        <v>0</v>
      </c>
      <c r="L242" s="58">
        <v>0</v>
      </c>
      <c r="M242" s="58">
        <f>M200-M207-M241</f>
        <v>0</v>
      </c>
      <c r="N242" s="58">
        <v>0</v>
      </c>
      <c r="O242" s="58">
        <f>O200-O207-O241</f>
        <v>0</v>
      </c>
      <c r="P242" s="58">
        <v>0</v>
      </c>
      <c r="Q242" s="58">
        <f>Q200-Q207-Q241</f>
        <v>0</v>
      </c>
      <c r="R242" s="58">
        <f t="shared" si="21"/>
        <v>0</v>
      </c>
      <c r="S242" s="58">
        <f t="shared" si="22"/>
        <v>0</v>
      </c>
      <c r="T242" s="53"/>
      <c r="U242" s="53"/>
      <c r="V242" s="138"/>
      <c r="W242" s="137"/>
      <c r="X242" s="137"/>
      <c r="Y242" s="137"/>
      <c r="AA242" s="55"/>
      <c r="AB242" s="55"/>
      <c r="AC242" s="55"/>
      <c r="AD242" s="55"/>
      <c r="AE242" s="55"/>
      <c r="AF242" s="55"/>
      <c r="AG242" s="55"/>
      <c r="AH242" s="55"/>
      <c r="AI242" s="55"/>
    </row>
    <row r="243" spans="1:35" s="54" customFormat="1" ht="16.5" customHeight="1" x14ac:dyDescent="0.25">
      <c r="A243" s="166" t="s">
        <v>391</v>
      </c>
      <c r="B243" s="167"/>
      <c r="C243" s="183" t="s">
        <v>392</v>
      </c>
      <c r="D243" s="184"/>
      <c r="E243" s="184"/>
      <c r="F243" s="184"/>
      <c r="G243" s="185"/>
      <c r="H243" s="56" t="s">
        <v>33</v>
      </c>
      <c r="I243" s="58">
        <f>I219-I232</f>
        <v>63.210293410000304</v>
      </c>
      <c r="J243" s="58">
        <f>J219-J232</f>
        <v>-138.31411133000074</v>
      </c>
      <c r="K243" s="58">
        <f>K219-K232</f>
        <v>-46.52987659000064</v>
      </c>
      <c r="L243" s="58">
        <v>-23.27586506242551</v>
      </c>
      <c r="M243" s="58">
        <f>M219-M232</f>
        <v>-265.29935465999915</v>
      </c>
      <c r="N243" s="58">
        <v>-187.09313999999904</v>
      </c>
      <c r="O243" s="58">
        <f>O219-O232</f>
        <v>-18.801289909999468</v>
      </c>
      <c r="P243" s="58">
        <v>-92.530149999998685</v>
      </c>
      <c r="Q243" s="58">
        <f>Q219-Q232</f>
        <v>-23.775334089999888</v>
      </c>
      <c r="R243" s="58">
        <f t="shared" si="21"/>
        <v>-302.89915506242323</v>
      </c>
      <c r="S243" s="58">
        <f t="shared" si="22"/>
        <v>-65.852489062424866</v>
      </c>
      <c r="T243" s="53"/>
      <c r="U243" s="53"/>
      <c r="V243" s="138"/>
      <c r="W243" s="137"/>
      <c r="X243" s="137"/>
      <c r="Y243" s="137"/>
      <c r="AA243" s="55"/>
      <c r="AB243" s="55"/>
      <c r="AC243" s="55"/>
      <c r="AD243" s="55"/>
      <c r="AE243" s="55"/>
      <c r="AF243" s="55"/>
      <c r="AG243" s="55"/>
      <c r="AH243" s="55"/>
      <c r="AI243" s="55"/>
    </row>
    <row r="244" spans="1:35" s="54" customFormat="1" ht="8.4499999999999993" customHeight="1" outlineLevel="1" x14ac:dyDescent="0.25">
      <c r="A244" s="166" t="s">
        <v>393</v>
      </c>
      <c r="B244" s="167"/>
      <c r="C244" s="168" t="s">
        <v>394</v>
      </c>
      <c r="D244" s="169"/>
      <c r="E244" s="169"/>
      <c r="F244" s="169"/>
      <c r="G244" s="170"/>
      <c r="H244" s="56" t="s">
        <v>33</v>
      </c>
      <c r="I244" s="74">
        <f>I221-I233</f>
        <v>63.210293410000304</v>
      </c>
      <c r="J244" s="58">
        <f>J221-J233</f>
        <v>-138.31411133000074</v>
      </c>
      <c r="K244" s="58">
        <f>K221-K233</f>
        <v>-46.52987659000064</v>
      </c>
      <c r="L244" s="58">
        <v>-23.27586506242551</v>
      </c>
      <c r="M244" s="58">
        <f>M221-M233</f>
        <v>-265.42968176999966</v>
      </c>
      <c r="N244" s="58">
        <v>-187.09313999999904</v>
      </c>
      <c r="O244" s="58">
        <f>O221-O233</f>
        <v>-18.801289909999468</v>
      </c>
      <c r="P244" s="58">
        <v>-92.530149999998685</v>
      </c>
      <c r="Q244" s="58">
        <f>Q221-Q233</f>
        <v>-23.775334089999888</v>
      </c>
      <c r="R244" s="58">
        <f t="shared" si="21"/>
        <v>-302.89915506242323</v>
      </c>
      <c r="S244" s="58">
        <f t="shared" si="22"/>
        <v>-65.852489062424866</v>
      </c>
      <c r="T244" s="53"/>
      <c r="U244" s="53"/>
      <c r="V244" s="138"/>
      <c r="W244" s="137"/>
      <c r="X244" s="137"/>
      <c r="Y244" s="137"/>
      <c r="AA244" s="55"/>
      <c r="AB244" s="55"/>
      <c r="AC244" s="55"/>
      <c r="AD244" s="55"/>
      <c r="AE244" s="55"/>
      <c r="AF244" s="55"/>
      <c r="AG244" s="55"/>
      <c r="AH244" s="55"/>
      <c r="AI244" s="55"/>
    </row>
    <row r="245" spans="1:35" s="54" customFormat="1" ht="8.4499999999999993" customHeight="1" outlineLevel="1" x14ac:dyDescent="0.25">
      <c r="A245" s="166" t="s">
        <v>395</v>
      </c>
      <c r="B245" s="167"/>
      <c r="C245" s="168" t="s">
        <v>396</v>
      </c>
      <c r="D245" s="169"/>
      <c r="E245" s="169"/>
      <c r="F245" s="169"/>
      <c r="G245" s="170"/>
      <c r="H245" s="56" t="s">
        <v>33</v>
      </c>
      <c r="I245" s="57">
        <f>I219-I232-I244</f>
        <v>0</v>
      </c>
      <c r="J245" s="58">
        <f>J219-J232-J244</f>
        <v>0</v>
      </c>
      <c r="K245" s="58">
        <f>K219-K232-K244</f>
        <v>0</v>
      </c>
      <c r="L245" s="58">
        <v>0</v>
      </c>
      <c r="M245" s="58">
        <f>M219-M232-M244</f>
        <v>0.13032711000050767</v>
      </c>
      <c r="N245" s="58">
        <v>0</v>
      </c>
      <c r="O245" s="58">
        <f>O219-O232-O244</f>
        <v>0</v>
      </c>
      <c r="P245" s="58">
        <v>0</v>
      </c>
      <c r="Q245" s="58">
        <f>Q219-Q232-Q244</f>
        <v>0</v>
      </c>
      <c r="R245" s="58">
        <f t="shared" si="21"/>
        <v>0</v>
      </c>
      <c r="S245" s="58">
        <f t="shared" si="22"/>
        <v>0</v>
      </c>
      <c r="T245" s="53"/>
      <c r="U245" s="53"/>
      <c r="V245" s="138"/>
      <c r="W245" s="137"/>
      <c r="X245" s="137"/>
      <c r="Y245" s="137"/>
      <c r="AA245" s="55"/>
      <c r="AB245" s="55"/>
      <c r="AC245" s="55"/>
      <c r="AD245" s="55"/>
      <c r="AE245" s="55"/>
      <c r="AF245" s="55"/>
      <c r="AG245" s="55"/>
      <c r="AH245" s="55"/>
      <c r="AI245" s="55"/>
    </row>
    <row r="246" spans="1:35" s="54" customFormat="1" ht="9" customHeight="1" x14ac:dyDescent="0.25">
      <c r="A246" s="166" t="s">
        <v>397</v>
      </c>
      <c r="B246" s="167"/>
      <c r="C246" s="183" t="s">
        <v>398</v>
      </c>
      <c r="D246" s="184"/>
      <c r="E246" s="184"/>
      <c r="F246" s="184"/>
      <c r="G246" s="185"/>
      <c r="H246" s="56" t="s">
        <v>33</v>
      </c>
      <c r="I246" s="57"/>
      <c r="J246" s="58"/>
      <c r="K246" s="58"/>
      <c r="L246" s="58"/>
      <c r="M246" s="58"/>
      <c r="N246" s="58"/>
      <c r="O246" s="58"/>
      <c r="P246" s="58"/>
      <c r="Q246" s="58"/>
      <c r="R246" s="58">
        <f t="shared" si="21"/>
        <v>0</v>
      </c>
      <c r="S246" s="58">
        <f t="shared" si="22"/>
        <v>0</v>
      </c>
      <c r="T246" s="53"/>
      <c r="U246" s="53"/>
      <c r="V246" s="138"/>
      <c r="W246" s="137"/>
      <c r="X246" s="137"/>
      <c r="Y246" s="137"/>
      <c r="AA246" s="55"/>
      <c r="AB246" s="55"/>
      <c r="AC246" s="55"/>
      <c r="AD246" s="55"/>
      <c r="AE246" s="55"/>
      <c r="AF246" s="55"/>
      <c r="AG246" s="55"/>
      <c r="AH246" s="55"/>
      <c r="AI246" s="55"/>
    </row>
    <row r="247" spans="1:35" s="54" customFormat="1" ht="14.25" customHeight="1" x14ac:dyDescent="0.25">
      <c r="A247" s="166" t="s">
        <v>399</v>
      </c>
      <c r="B247" s="167"/>
      <c r="C247" s="183" t="s">
        <v>400</v>
      </c>
      <c r="D247" s="184"/>
      <c r="E247" s="184"/>
      <c r="F247" s="184"/>
      <c r="G247" s="185"/>
      <c r="H247" s="56" t="s">
        <v>33</v>
      </c>
      <c r="I247" s="58">
        <f>I239+I240+I243+I246</f>
        <v>58.116337580001357</v>
      </c>
      <c r="J247" s="58">
        <f t="shared" ref="J247" si="27">J239+J240+J243+J246</f>
        <v>-133.5611530599997</v>
      </c>
      <c r="K247" s="58">
        <f>K239+K240+K243+K246</f>
        <v>513.30083484999807</v>
      </c>
      <c r="L247" s="58">
        <v>232.33629948778014</v>
      </c>
      <c r="M247" s="58">
        <f>M239+M240+M243+M246</f>
        <v>463.28535666000232</v>
      </c>
      <c r="N247" s="58">
        <v>133.75184999999999</v>
      </c>
      <c r="O247" s="58">
        <f>O239+O240+O243+O246</f>
        <v>89.106781109999304</v>
      </c>
      <c r="P247" s="58">
        <v>250.88785000000615</v>
      </c>
      <c r="Q247" s="58">
        <f>Q239+Q240+Q243+Q246</f>
        <v>-40.659539370002506</v>
      </c>
      <c r="R247" s="58">
        <f>L247+N247+P247</f>
        <v>616.97599948778634</v>
      </c>
      <c r="S247" s="58">
        <f t="shared" si="22"/>
        <v>280.78354122777694</v>
      </c>
      <c r="T247" s="53"/>
      <c r="U247" s="53"/>
      <c r="V247" s="138"/>
      <c r="W247" s="137"/>
      <c r="X247" s="137"/>
      <c r="Y247" s="137"/>
      <c r="AA247" s="55"/>
      <c r="AB247" s="55"/>
      <c r="AC247" s="55"/>
      <c r="AD247" s="55"/>
      <c r="AE247" s="55"/>
      <c r="AF247" s="55"/>
      <c r="AG247" s="55"/>
      <c r="AH247" s="55"/>
      <c r="AI247" s="55"/>
    </row>
    <row r="248" spans="1:35" s="54" customFormat="1" ht="9" customHeight="1" x14ac:dyDescent="0.25">
      <c r="A248" s="166" t="s">
        <v>401</v>
      </c>
      <c r="B248" s="167"/>
      <c r="C248" s="183" t="s">
        <v>402</v>
      </c>
      <c r="D248" s="184"/>
      <c r="E248" s="184"/>
      <c r="F248" s="184"/>
      <c r="G248" s="185"/>
      <c r="H248" s="56" t="s">
        <v>33</v>
      </c>
      <c r="I248" s="58">
        <f>28091139.9/1000000</f>
        <v>28.091139899999998</v>
      </c>
      <c r="J248" s="58">
        <f>I249</f>
        <v>86.207477480001359</v>
      </c>
      <c r="K248" s="58">
        <f>J249</f>
        <v>-47.353675579998338</v>
      </c>
      <c r="L248" s="58">
        <v>306.08303802303544</v>
      </c>
      <c r="M248" s="58">
        <f>K249</f>
        <v>465.9471592699997</v>
      </c>
      <c r="N248" s="58">
        <v>538.41933751081604</v>
      </c>
      <c r="O248" s="58">
        <f>M249</f>
        <v>929.23251593000202</v>
      </c>
      <c r="P248" s="58">
        <v>672.17118751081603</v>
      </c>
      <c r="Q248" s="58">
        <f>O249</f>
        <v>1018.3392970400014</v>
      </c>
      <c r="R248" s="58">
        <f>L248+N248+P248</f>
        <v>1516.6735630446674</v>
      </c>
      <c r="S248" s="58">
        <f t="shared" si="22"/>
        <v>2253.654850993039</v>
      </c>
      <c r="T248" s="53"/>
      <c r="U248" s="53"/>
      <c r="V248" s="138"/>
      <c r="W248" s="137"/>
      <c r="X248" s="137"/>
      <c r="Y248" s="137"/>
      <c r="AA248" s="55"/>
      <c r="AB248" s="55"/>
      <c r="AC248" s="55"/>
      <c r="AD248" s="55"/>
      <c r="AE248" s="55"/>
      <c r="AF248" s="55"/>
      <c r="AG248" s="55"/>
      <c r="AH248" s="55"/>
      <c r="AI248" s="55"/>
    </row>
    <row r="249" spans="1:35" s="54" customFormat="1" ht="9" customHeight="1" thickBot="1" x14ac:dyDescent="0.3">
      <c r="A249" s="195" t="s">
        <v>403</v>
      </c>
      <c r="B249" s="196"/>
      <c r="C249" s="211" t="s">
        <v>404</v>
      </c>
      <c r="D249" s="212"/>
      <c r="E249" s="212"/>
      <c r="F249" s="212"/>
      <c r="G249" s="213"/>
      <c r="H249" s="62" t="s">
        <v>33</v>
      </c>
      <c r="I249" s="64">
        <f>I248+I247</f>
        <v>86.207477480001359</v>
      </c>
      <c r="J249" s="64">
        <f>J248+J247</f>
        <v>-47.353675579998338</v>
      </c>
      <c r="K249" s="64">
        <f>K248+K247</f>
        <v>465.9471592699997</v>
      </c>
      <c r="L249" s="64">
        <v>538.41933751081604</v>
      </c>
      <c r="M249" s="75">
        <f>M248+M247</f>
        <v>929.23251593000202</v>
      </c>
      <c r="N249" s="64">
        <v>672.17118751081557</v>
      </c>
      <c r="O249" s="64">
        <f>O248+O247</f>
        <v>1018.3392970400014</v>
      </c>
      <c r="P249" s="64">
        <v>923.05903751082178</v>
      </c>
      <c r="Q249" s="64">
        <f>Q248+Q247</f>
        <v>977.67975766999893</v>
      </c>
      <c r="R249" s="64">
        <f t="shared" si="21"/>
        <v>2133.6495625324533</v>
      </c>
      <c r="S249" s="64">
        <f t="shared" si="22"/>
        <v>2534.4383922208162</v>
      </c>
      <c r="T249" s="53"/>
      <c r="U249" s="53"/>
      <c r="V249" s="138"/>
      <c r="W249" s="137"/>
      <c r="X249" s="137"/>
      <c r="Y249" s="137"/>
      <c r="AA249" s="55"/>
      <c r="AB249" s="55"/>
      <c r="AC249" s="55"/>
      <c r="AD249" s="55"/>
      <c r="AE249" s="55"/>
      <c r="AF249" s="55"/>
      <c r="AG249" s="55"/>
      <c r="AH249" s="55"/>
      <c r="AI249" s="55"/>
    </row>
    <row r="250" spans="1:35" s="54" customFormat="1" ht="9" customHeight="1" x14ac:dyDescent="0.25">
      <c r="A250" s="214" t="s">
        <v>405</v>
      </c>
      <c r="B250" s="215"/>
      <c r="C250" s="216" t="s">
        <v>124</v>
      </c>
      <c r="D250" s="217"/>
      <c r="E250" s="217"/>
      <c r="F250" s="217"/>
      <c r="G250" s="218"/>
      <c r="H250" s="66" t="s">
        <v>238</v>
      </c>
      <c r="I250" s="51"/>
      <c r="J250" s="52"/>
      <c r="K250" s="52"/>
      <c r="L250" s="52"/>
      <c r="M250" s="52"/>
      <c r="N250" s="52"/>
      <c r="O250" s="52"/>
      <c r="P250" s="52"/>
      <c r="Q250" s="52"/>
      <c r="R250" s="52">
        <f t="shared" si="21"/>
        <v>0</v>
      </c>
      <c r="S250" s="52">
        <f t="shared" si="22"/>
        <v>0</v>
      </c>
      <c r="T250" s="53"/>
      <c r="U250" s="53"/>
      <c r="V250" s="138"/>
      <c r="W250" s="137"/>
      <c r="X250" s="137"/>
      <c r="Y250" s="137"/>
      <c r="AA250" s="55"/>
      <c r="AB250" s="55"/>
      <c r="AC250" s="55"/>
      <c r="AD250" s="55"/>
      <c r="AE250" s="55"/>
      <c r="AF250" s="55"/>
      <c r="AG250" s="55"/>
      <c r="AH250" s="55"/>
      <c r="AI250" s="55"/>
    </row>
    <row r="251" spans="1:35" s="54" customFormat="1" ht="8.4499999999999993" customHeight="1" x14ac:dyDescent="0.25">
      <c r="A251" s="166" t="s">
        <v>406</v>
      </c>
      <c r="B251" s="167"/>
      <c r="C251" s="168" t="s">
        <v>407</v>
      </c>
      <c r="D251" s="169"/>
      <c r="E251" s="169"/>
      <c r="F251" s="169"/>
      <c r="G251" s="170"/>
      <c r="H251" s="56" t="s">
        <v>33</v>
      </c>
      <c r="I251" s="58">
        <f>I268+I278</f>
        <v>2145.9724099999999</v>
      </c>
      <c r="J251" s="58">
        <f>J268+J278</f>
        <v>2270.4593799999998</v>
      </c>
      <c r="K251" s="58">
        <f>K268+K278</f>
        <v>2207.3314999999998</v>
      </c>
      <c r="L251" s="58">
        <v>2536.9275168119302</v>
      </c>
      <c r="M251" s="58">
        <f>M268+M278</f>
        <v>1964.99773</v>
      </c>
      <c r="N251" s="58">
        <v>2548.9159200000004</v>
      </c>
      <c r="O251" s="58">
        <f>O268+O278</f>
        <v>2148.35554</v>
      </c>
      <c r="P251" s="58">
        <v>2717.0061499999997</v>
      </c>
      <c r="Q251" s="58">
        <f>Q268+Q278</f>
        <v>2258.4863700000001</v>
      </c>
      <c r="R251" s="58">
        <f t="shared" si="21"/>
        <v>7802.8495868119298</v>
      </c>
      <c r="S251" s="58">
        <f t="shared" si="22"/>
        <v>6943.7694268119303</v>
      </c>
      <c r="T251" s="53"/>
      <c r="U251" s="53"/>
      <c r="V251" s="138"/>
      <c r="W251" s="137"/>
      <c r="X251" s="137"/>
      <c r="Y251" s="137"/>
      <c r="AA251" s="55"/>
      <c r="AB251" s="55"/>
      <c r="AC251" s="55"/>
      <c r="AD251" s="55"/>
      <c r="AE251" s="55"/>
      <c r="AF251" s="55"/>
      <c r="AG251" s="55"/>
      <c r="AH251" s="55"/>
      <c r="AI251" s="55"/>
    </row>
    <row r="252" spans="1:35" s="54" customFormat="1" ht="8.1" customHeight="1" outlineLevel="1" x14ac:dyDescent="0.25">
      <c r="A252" s="166" t="s">
        <v>408</v>
      </c>
      <c r="B252" s="167"/>
      <c r="C252" s="186" t="s">
        <v>409</v>
      </c>
      <c r="D252" s="187"/>
      <c r="E252" s="187"/>
      <c r="F252" s="187"/>
      <c r="G252" s="188"/>
      <c r="H252" s="56" t="s">
        <v>33</v>
      </c>
      <c r="I252" s="58"/>
      <c r="J252" s="58"/>
      <c r="K252" s="58"/>
      <c r="L252" s="58"/>
      <c r="M252" s="58"/>
      <c r="N252" s="58"/>
      <c r="O252" s="58"/>
      <c r="P252" s="58"/>
      <c r="Q252" s="58"/>
      <c r="R252" s="58">
        <f t="shared" si="21"/>
        <v>0</v>
      </c>
      <c r="S252" s="58">
        <f t="shared" si="22"/>
        <v>0</v>
      </c>
      <c r="T252" s="53"/>
      <c r="U252" s="53"/>
      <c r="V252" s="138"/>
      <c r="W252" s="137"/>
      <c r="X252" s="137"/>
      <c r="Y252" s="137"/>
      <c r="AA252" s="55"/>
      <c r="AB252" s="55"/>
      <c r="AC252" s="55"/>
      <c r="AD252" s="55"/>
      <c r="AE252" s="55"/>
      <c r="AF252" s="55"/>
      <c r="AG252" s="55"/>
      <c r="AH252" s="55"/>
      <c r="AI252" s="55"/>
    </row>
    <row r="253" spans="1:35" s="54" customFormat="1" ht="8.1" customHeight="1" outlineLevel="1" x14ac:dyDescent="0.25">
      <c r="A253" s="166" t="s">
        <v>410</v>
      </c>
      <c r="B253" s="167"/>
      <c r="C253" s="189" t="s">
        <v>411</v>
      </c>
      <c r="D253" s="190"/>
      <c r="E253" s="190"/>
      <c r="F253" s="190"/>
      <c r="G253" s="191"/>
      <c r="H253" s="56" t="s">
        <v>33</v>
      </c>
      <c r="I253" s="58"/>
      <c r="J253" s="58"/>
      <c r="K253" s="58"/>
      <c r="L253" s="58"/>
      <c r="M253" s="58"/>
      <c r="N253" s="58"/>
      <c r="O253" s="58"/>
      <c r="P253" s="58"/>
      <c r="Q253" s="58"/>
      <c r="R253" s="58">
        <f t="shared" si="21"/>
        <v>0</v>
      </c>
      <c r="S253" s="58">
        <f t="shared" si="22"/>
        <v>0</v>
      </c>
      <c r="T253" s="53"/>
      <c r="U253" s="53"/>
      <c r="V253" s="138"/>
      <c r="W253" s="137"/>
      <c r="X253" s="137"/>
      <c r="Y253" s="137"/>
      <c r="AA253" s="55"/>
      <c r="AB253" s="55"/>
      <c r="AC253" s="55"/>
      <c r="AD253" s="55"/>
      <c r="AE253" s="55"/>
      <c r="AF253" s="55"/>
      <c r="AG253" s="55"/>
      <c r="AH253" s="55"/>
      <c r="AI253" s="55"/>
    </row>
    <row r="254" spans="1:35" s="54" customFormat="1" ht="16.5" customHeight="1" outlineLevel="1" x14ac:dyDescent="0.25">
      <c r="A254" s="166" t="s">
        <v>412</v>
      </c>
      <c r="B254" s="167"/>
      <c r="C254" s="189" t="s">
        <v>37</v>
      </c>
      <c r="D254" s="190"/>
      <c r="E254" s="190"/>
      <c r="F254" s="190"/>
      <c r="G254" s="191"/>
      <c r="H254" s="56" t="s">
        <v>33</v>
      </c>
      <c r="I254" s="58"/>
      <c r="J254" s="58"/>
      <c r="K254" s="58"/>
      <c r="L254" s="58"/>
      <c r="M254" s="58"/>
      <c r="N254" s="58"/>
      <c r="O254" s="58"/>
      <c r="P254" s="58"/>
      <c r="Q254" s="58"/>
      <c r="R254" s="58">
        <f t="shared" si="21"/>
        <v>0</v>
      </c>
      <c r="S254" s="58">
        <f t="shared" si="22"/>
        <v>0</v>
      </c>
      <c r="T254" s="53"/>
      <c r="U254" s="53"/>
      <c r="V254" s="138"/>
      <c r="W254" s="137"/>
      <c r="X254" s="137"/>
      <c r="Y254" s="137"/>
      <c r="AA254" s="55"/>
      <c r="AB254" s="55"/>
      <c r="AC254" s="55"/>
      <c r="AD254" s="55"/>
      <c r="AE254" s="55"/>
      <c r="AF254" s="55"/>
      <c r="AG254" s="55"/>
      <c r="AH254" s="55"/>
      <c r="AI254" s="55"/>
    </row>
    <row r="255" spans="1:35" s="54" customFormat="1" ht="8.1" customHeight="1" outlineLevel="1" x14ac:dyDescent="0.25">
      <c r="A255" s="166" t="s">
        <v>413</v>
      </c>
      <c r="B255" s="167"/>
      <c r="C255" s="192" t="s">
        <v>411</v>
      </c>
      <c r="D255" s="193"/>
      <c r="E255" s="193"/>
      <c r="F255" s="193"/>
      <c r="G255" s="194"/>
      <c r="H255" s="56" t="s">
        <v>33</v>
      </c>
      <c r="I255" s="58"/>
      <c r="J255" s="58"/>
      <c r="K255" s="58"/>
      <c r="L255" s="58"/>
      <c r="M255" s="58"/>
      <c r="N255" s="58"/>
      <c r="O255" s="58"/>
      <c r="P255" s="58"/>
      <c r="Q255" s="58"/>
      <c r="R255" s="58">
        <f t="shared" si="21"/>
        <v>0</v>
      </c>
      <c r="S255" s="58">
        <f t="shared" si="22"/>
        <v>0</v>
      </c>
      <c r="T255" s="53"/>
      <c r="U255" s="53"/>
      <c r="V255" s="138"/>
      <c r="W255" s="137"/>
      <c r="X255" s="137"/>
      <c r="Y255" s="137"/>
      <c r="AA255" s="55"/>
      <c r="AB255" s="55"/>
      <c r="AC255" s="55"/>
      <c r="AD255" s="55"/>
      <c r="AE255" s="55"/>
      <c r="AF255" s="55"/>
      <c r="AG255" s="55"/>
      <c r="AH255" s="55"/>
      <c r="AI255" s="55"/>
    </row>
    <row r="256" spans="1:35" s="54" customFormat="1" ht="16.5" customHeight="1" outlineLevel="1" x14ac:dyDescent="0.25">
      <c r="A256" s="166" t="s">
        <v>414</v>
      </c>
      <c r="B256" s="167"/>
      <c r="C256" s="189" t="s">
        <v>39</v>
      </c>
      <c r="D256" s="190"/>
      <c r="E256" s="190"/>
      <c r="F256" s="190"/>
      <c r="G256" s="191"/>
      <c r="H256" s="56" t="s">
        <v>33</v>
      </c>
      <c r="I256" s="58"/>
      <c r="J256" s="58"/>
      <c r="K256" s="58"/>
      <c r="L256" s="58"/>
      <c r="M256" s="58"/>
      <c r="N256" s="58"/>
      <c r="O256" s="58"/>
      <c r="P256" s="58"/>
      <c r="Q256" s="58"/>
      <c r="R256" s="58">
        <f t="shared" si="21"/>
        <v>0</v>
      </c>
      <c r="S256" s="58">
        <f t="shared" si="22"/>
        <v>0</v>
      </c>
      <c r="T256" s="53"/>
      <c r="U256" s="53"/>
      <c r="V256" s="138"/>
      <c r="W256" s="137"/>
      <c r="X256" s="137"/>
      <c r="Y256" s="137"/>
      <c r="AA256" s="55"/>
      <c r="AB256" s="55"/>
      <c r="AC256" s="55"/>
      <c r="AD256" s="55"/>
      <c r="AE256" s="55"/>
      <c r="AF256" s="55"/>
      <c r="AG256" s="55"/>
      <c r="AH256" s="55"/>
      <c r="AI256" s="55"/>
    </row>
    <row r="257" spans="1:35" s="54" customFormat="1" ht="8.1" customHeight="1" outlineLevel="1" x14ac:dyDescent="0.25">
      <c r="A257" s="166" t="s">
        <v>415</v>
      </c>
      <c r="B257" s="167"/>
      <c r="C257" s="192" t="s">
        <v>411</v>
      </c>
      <c r="D257" s="193"/>
      <c r="E257" s="193"/>
      <c r="F257" s="193"/>
      <c r="G257" s="194"/>
      <c r="H257" s="56" t="s">
        <v>33</v>
      </c>
      <c r="I257" s="58"/>
      <c r="J257" s="58"/>
      <c r="K257" s="58"/>
      <c r="L257" s="58"/>
      <c r="M257" s="58"/>
      <c r="N257" s="58"/>
      <c r="O257" s="58"/>
      <c r="P257" s="58"/>
      <c r="Q257" s="58"/>
      <c r="R257" s="58">
        <f t="shared" si="21"/>
        <v>0</v>
      </c>
      <c r="S257" s="58">
        <f t="shared" si="22"/>
        <v>0</v>
      </c>
      <c r="T257" s="53"/>
      <c r="U257" s="53"/>
      <c r="V257" s="138"/>
      <c r="W257" s="137"/>
      <c r="X257" s="137"/>
      <c r="Y257" s="137"/>
      <c r="AA257" s="55"/>
      <c r="AB257" s="55"/>
      <c r="AC257" s="55"/>
      <c r="AD257" s="55"/>
      <c r="AE257" s="55"/>
      <c r="AF257" s="55"/>
      <c r="AG257" s="55"/>
      <c r="AH257" s="55"/>
      <c r="AI257" s="55"/>
    </row>
    <row r="258" spans="1:35" s="54" customFormat="1" ht="16.5" customHeight="1" outlineLevel="1" x14ac:dyDescent="0.25">
      <c r="A258" s="166" t="s">
        <v>416</v>
      </c>
      <c r="B258" s="167"/>
      <c r="C258" s="189" t="s">
        <v>41</v>
      </c>
      <c r="D258" s="190"/>
      <c r="E258" s="190"/>
      <c r="F258" s="190"/>
      <c r="G258" s="191"/>
      <c r="H258" s="56" t="s">
        <v>33</v>
      </c>
      <c r="I258" s="58"/>
      <c r="J258" s="58"/>
      <c r="K258" s="58"/>
      <c r="L258" s="58"/>
      <c r="M258" s="58"/>
      <c r="N258" s="58"/>
      <c r="O258" s="58"/>
      <c r="P258" s="58"/>
      <c r="Q258" s="58"/>
      <c r="R258" s="58">
        <f t="shared" si="21"/>
        <v>0</v>
      </c>
      <c r="S258" s="58">
        <f t="shared" si="22"/>
        <v>0</v>
      </c>
      <c r="T258" s="53"/>
      <c r="U258" s="53"/>
      <c r="V258" s="138"/>
      <c r="W258" s="137"/>
      <c r="X258" s="137"/>
      <c r="Y258" s="137"/>
      <c r="AA258" s="55"/>
      <c r="AB258" s="55"/>
      <c r="AC258" s="55"/>
      <c r="AD258" s="55"/>
      <c r="AE258" s="55"/>
      <c r="AF258" s="55"/>
      <c r="AG258" s="55"/>
      <c r="AH258" s="55"/>
      <c r="AI258" s="55"/>
    </row>
    <row r="259" spans="1:35" s="54" customFormat="1" ht="8.1" customHeight="1" outlineLevel="1" x14ac:dyDescent="0.25">
      <c r="A259" s="166" t="s">
        <v>417</v>
      </c>
      <c r="B259" s="167"/>
      <c r="C259" s="192" t="s">
        <v>411</v>
      </c>
      <c r="D259" s="193"/>
      <c r="E259" s="193"/>
      <c r="F259" s="193"/>
      <c r="G259" s="194"/>
      <c r="H259" s="56" t="s">
        <v>33</v>
      </c>
      <c r="I259" s="58"/>
      <c r="J259" s="58"/>
      <c r="K259" s="58"/>
      <c r="L259" s="58"/>
      <c r="M259" s="58"/>
      <c r="N259" s="58"/>
      <c r="O259" s="58"/>
      <c r="P259" s="58"/>
      <c r="Q259" s="58"/>
      <c r="R259" s="58">
        <f t="shared" si="21"/>
        <v>0</v>
      </c>
      <c r="S259" s="58">
        <f t="shared" si="22"/>
        <v>0</v>
      </c>
      <c r="T259" s="53"/>
      <c r="U259" s="53"/>
      <c r="V259" s="138"/>
      <c r="W259" s="137"/>
      <c r="X259" s="137"/>
      <c r="Y259" s="137"/>
      <c r="AA259" s="55"/>
      <c r="AB259" s="55"/>
      <c r="AC259" s="55"/>
      <c r="AD259" s="55"/>
      <c r="AE259" s="55"/>
      <c r="AF259" s="55"/>
      <c r="AG259" s="55"/>
      <c r="AH259" s="55"/>
      <c r="AI259" s="55"/>
    </row>
    <row r="260" spans="1:35" s="54" customFormat="1" ht="8.1" customHeight="1" outlineLevel="1" x14ac:dyDescent="0.25">
      <c r="A260" s="166" t="s">
        <v>418</v>
      </c>
      <c r="B260" s="167"/>
      <c r="C260" s="186" t="s">
        <v>419</v>
      </c>
      <c r="D260" s="187"/>
      <c r="E260" s="187"/>
      <c r="F260" s="187"/>
      <c r="G260" s="188"/>
      <c r="H260" s="56" t="s">
        <v>33</v>
      </c>
      <c r="I260" s="58"/>
      <c r="J260" s="58"/>
      <c r="K260" s="58"/>
      <c r="L260" s="58"/>
      <c r="M260" s="58"/>
      <c r="N260" s="58"/>
      <c r="O260" s="58"/>
      <c r="P260" s="58"/>
      <c r="Q260" s="58"/>
      <c r="R260" s="58">
        <f t="shared" si="21"/>
        <v>0</v>
      </c>
      <c r="S260" s="58">
        <f t="shared" si="22"/>
        <v>0</v>
      </c>
      <c r="T260" s="53"/>
      <c r="U260" s="53"/>
      <c r="V260" s="138"/>
      <c r="W260" s="137"/>
      <c r="X260" s="137"/>
      <c r="Y260" s="137"/>
      <c r="AA260" s="55"/>
      <c r="AB260" s="55"/>
      <c r="AC260" s="55"/>
      <c r="AD260" s="55"/>
      <c r="AE260" s="55"/>
      <c r="AF260" s="55"/>
      <c r="AG260" s="55"/>
      <c r="AH260" s="55"/>
      <c r="AI260" s="55"/>
    </row>
    <row r="261" spans="1:35" s="54" customFormat="1" ht="8.1" customHeight="1" outlineLevel="1" x14ac:dyDescent="0.25">
      <c r="A261" s="166" t="s">
        <v>420</v>
      </c>
      <c r="B261" s="167"/>
      <c r="C261" s="189" t="s">
        <v>411</v>
      </c>
      <c r="D261" s="190"/>
      <c r="E261" s="190"/>
      <c r="F261" s="190"/>
      <c r="G261" s="191"/>
      <c r="H261" s="56" t="s">
        <v>33</v>
      </c>
      <c r="I261" s="58"/>
      <c r="J261" s="58"/>
      <c r="K261" s="58"/>
      <c r="L261" s="58"/>
      <c r="M261" s="58"/>
      <c r="N261" s="58"/>
      <c r="O261" s="58"/>
      <c r="P261" s="58"/>
      <c r="Q261" s="58"/>
      <c r="R261" s="58">
        <f t="shared" si="21"/>
        <v>0</v>
      </c>
      <c r="S261" s="58">
        <f t="shared" si="22"/>
        <v>0</v>
      </c>
      <c r="T261" s="53"/>
      <c r="U261" s="53"/>
      <c r="V261" s="138"/>
      <c r="W261" s="137"/>
      <c r="X261" s="137"/>
      <c r="Y261" s="137"/>
      <c r="AA261" s="55"/>
      <c r="AB261" s="55"/>
      <c r="AC261" s="55"/>
      <c r="AD261" s="55"/>
      <c r="AE261" s="55"/>
      <c r="AF261" s="55"/>
      <c r="AG261" s="55"/>
      <c r="AH261" s="55"/>
      <c r="AI261" s="55"/>
    </row>
    <row r="262" spans="1:35" s="54" customFormat="1" ht="8.1" customHeight="1" outlineLevel="1" x14ac:dyDescent="0.25">
      <c r="A262" s="166" t="s">
        <v>421</v>
      </c>
      <c r="B262" s="167"/>
      <c r="C262" s="186" t="s">
        <v>422</v>
      </c>
      <c r="D262" s="187"/>
      <c r="E262" s="187"/>
      <c r="F262" s="187"/>
      <c r="G262" s="188"/>
      <c r="H262" s="56" t="s">
        <v>33</v>
      </c>
      <c r="I262" s="58"/>
      <c r="J262" s="58"/>
      <c r="K262" s="58"/>
      <c r="L262" s="58"/>
      <c r="M262" s="58"/>
      <c r="N262" s="58"/>
      <c r="O262" s="58"/>
      <c r="P262" s="58"/>
      <c r="Q262" s="58"/>
      <c r="R262" s="58">
        <f t="shared" si="21"/>
        <v>0</v>
      </c>
      <c r="S262" s="58">
        <f t="shared" si="22"/>
        <v>0</v>
      </c>
      <c r="T262" s="53"/>
      <c r="U262" s="53"/>
      <c r="V262" s="138"/>
      <c r="W262" s="137"/>
      <c r="X262" s="137"/>
      <c r="Y262" s="137"/>
      <c r="AA262" s="55"/>
      <c r="AB262" s="55"/>
      <c r="AC262" s="55"/>
      <c r="AD262" s="55"/>
      <c r="AE262" s="55"/>
      <c r="AF262" s="55"/>
      <c r="AG262" s="55"/>
      <c r="AH262" s="55"/>
      <c r="AI262" s="55"/>
    </row>
    <row r="263" spans="1:35" s="54" customFormat="1" ht="8.1" customHeight="1" outlineLevel="1" x14ac:dyDescent="0.25">
      <c r="A263" s="166" t="s">
        <v>423</v>
      </c>
      <c r="B263" s="167"/>
      <c r="C263" s="189" t="s">
        <v>411</v>
      </c>
      <c r="D263" s="190"/>
      <c r="E263" s="190"/>
      <c r="F263" s="190"/>
      <c r="G263" s="191"/>
      <c r="H263" s="56" t="s">
        <v>33</v>
      </c>
      <c r="I263" s="58"/>
      <c r="J263" s="58"/>
      <c r="K263" s="58"/>
      <c r="L263" s="58"/>
      <c r="M263" s="58"/>
      <c r="N263" s="58"/>
      <c r="O263" s="58"/>
      <c r="P263" s="58"/>
      <c r="Q263" s="58"/>
      <c r="R263" s="58">
        <f t="shared" si="21"/>
        <v>0</v>
      </c>
      <c r="S263" s="58">
        <f t="shared" si="22"/>
        <v>0</v>
      </c>
      <c r="T263" s="53"/>
      <c r="U263" s="53"/>
      <c r="V263" s="138"/>
      <c r="W263" s="137"/>
      <c r="X263" s="137"/>
      <c r="Y263" s="137"/>
      <c r="AA263" s="55"/>
      <c r="AB263" s="55"/>
      <c r="AC263" s="55"/>
      <c r="AD263" s="55"/>
      <c r="AE263" s="55"/>
      <c r="AF263" s="55"/>
      <c r="AG263" s="55"/>
      <c r="AH263" s="55"/>
      <c r="AI263" s="55"/>
    </row>
    <row r="264" spans="1:35" s="54" customFormat="1" ht="8.1" customHeight="1" outlineLevel="1" x14ac:dyDescent="0.25">
      <c r="A264" s="166" t="s">
        <v>424</v>
      </c>
      <c r="B264" s="167"/>
      <c r="C264" s="186" t="s">
        <v>425</v>
      </c>
      <c r="D264" s="187"/>
      <c r="E264" s="187"/>
      <c r="F264" s="187"/>
      <c r="G264" s="188"/>
      <c r="H264" s="56" t="s">
        <v>33</v>
      </c>
      <c r="I264" s="58"/>
      <c r="J264" s="58"/>
      <c r="K264" s="58"/>
      <c r="L264" s="58"/>
      <c r="M264" s="58"/>
      <c r="N264" s="58"/>
      <c r="O264" s="58"/>
      <c r="P264" s="58"/>
      <c r="Q264" s="58"/>
      <c r="R264" s="58">
        <f t="shared" si="21"/>
        <v>0</v>
      </c>
      <c r="S264" s="58">
        <f t="shared" si="22"/>
        <v>0</v>
      </c>
      <c r="T264" s="53"/>
      <c r="U264" s="53"/>
      <c r="V264" s="138"/>
      <c r="W264" s="137"/>
      <c r="X264" s="137"/>
      <c r="Y264" s="137"/>
      <c r="AA264" s="55"/>
      <c r="AB264" s="55"/>
      <c r="AC264" s="55"/>
      <c r="AD264" s="55"/>
      <c r="AE264" s="55"/>
      <c r="AF264" s="55"/>
      <c r="AG264" s="55"/>
      <c r="AH264" s="55"/>
      <c r="AI264" s="55"/>
    </row>
    <row r="265" spans="1:35" s="54" customFormat="1" ht="8.1" customHeight="1" outlineLevel="1" x14ac:dyDescent="0.25">
      <c r="A265" s="166" t="s">
        <v>426</v>
      </c>
      <c r="B265" s="167"/>
      <c r="C265" s="189" t="s">
        <v>411</v>
      </c>
      <c r="D265" s="190"/>
      <c r="E265" s="190"/>
      <c r="F265" s="190"/>
      <c r="G265" s="191"/>
      <c r="H265" s="56" t="s">
        <v>33</v>
      </c>
      <c r="I265" s="58"/>
      <c r="J265" s="58"/>
      <c r="K265" s="58"/>
      <c r="L265" s="58"/>
      <c r="M265" s="58"/>
      <c r="N265" s="58"/>
      <c r="O265" s="58"/>
      <c r="P265" s="58"/>
      <c r="Q265" s="58"/>
      <c r="R265" s="58">
        <f t="shared" si="21"/>
        <v>0</v>
      </c>
      <c r="S265" s="58">
        <f t="shared" si="22"/>
        <v>0</v>
      </c>
      <c r="T265" s="53"/>
      <c r="U265" s="53"/>
      <c r="V265" s="138"/>
      <c r="W265" s="137"/>
      <c r="X265" s="137"/>
      <c r="Y265" s="137"/>
      <c r="AA265" s="55"/>
      <c r="AB265" s="55"/>
      <c r="AC265" s="55"/>
      <c r="AD265" s="55"/>
      <c r="AE265" s="55"/>
      <c r="AF265" s="55"/>
      <c r="AG265" s="55"/>
      <c r="AH265" s="55"/>
      <c r="AI265" s="55"/>
    </row>
    <row r="266" spans="1:35" s="54" customFormat="1" ht="8.1" customHeight="1" outlineLevel="1" x14ac:dyDescent="0.25">
      <c r="A266" s="166" t="s">
        <v>427</v>
      </c>
      <c r="B266" s="167"/>
      <c r="C266" s="186" t="s">
        <v>428</v>
      </c>
      <c r="D266" s="187"/>
      <c r="E266" s="187"/>
      <c r="F266" s="187"/>
      <c r="G266" s="188"/>
      <c r="H266" s="56" t="s">
        <v>33</v>
      </c>
      <c r="I266" s="58"/>
      <c r="J266" s="58"/>
      <c r="K266" s="58"/>
      <c r="L266" s="58"/>
      <c r="M266" s="58"/>
      <c r="N266" s="58"/>
      <c r="O266" s="58"/>
      <c r="P266" s="58"/>
      <c r="Q266" s="58"/>
      <c r="R266" s="58">
        <f t="shared" si="21"/>
        <v>0</v>
      </c>
      <c r="S266" s="58">
        <f t="shared" si="22"/>
        <v>0</v>
      </c>
      <c r="T266" s="53"/>
      <c r="U266" s="53"/>
      <c r="V266" s="138"/>
      <c r="W266" s="137"/>
      <c r="X266" s="137"/>
      <c r="Y266" s="137"/>
      <c r="AA266" s="55"/>
      <c r="AB266" s="55"/>
      <c r="AC266" s="55"/>
      <c r="AD266" s="55"/>
      <c r="AE266" s="55"/>
      <c r="AF266" s="55"/>
      <c r="AG266" s="55"/>
      <c r="AH266" s="55"/>
      <c r="AI266" s="55"/>
    </row>
    <row r="267" spans="1:35" s="54" customFormat="1" ht="8.1" customHeight="1" outlineLevel="1" x14ac:dyDescent="0.25">
      <c r="A267" s="166" t="s">
        <v>429</v>
      </c>
      <c r="B267" s="167"/>
      <c r="C267" s="189" t="s">
        <v>411</v>
      </c>
      <c r="D267" s="190"/>
      <c r="E267" s="190"/>
      <c r="F267" s="190"/>
      <c r="G267" s="191"/>
      <c r="H267" s="56" t="s">
        <v>33</v>
      </c>
      <c r="I267" s="58"/>
      <c r="J267" s="58"/>
      <c r="K267" s="58"/>
      <c r="L267" s="58"/>
      <c r="M267" s="58"/>
      <c r="N267" s="58"/>
      <c r="O267" s="58"/>
      <c r="P267" s="58"/>
      <c r="Q267" s="58"/>
      <c r="R267" s="58">
        <f t="shared" si="21"/>
        <v>0</v>
      </c>
      <c r="S267" s="58">
        <f t="shared" si="22"/>
        <v>0</v>
      </c>
      <c r="T267" s="53"/>
      <c r="U267" s="53"/>
      <c r="V267" s="138"/>
      <c r="W267" s="137"/>
      <c r="X267" s="137"/>
      <c r="Y267" s="137"/>
      <c r="AA267" s="55"/>
      <c r="AB267" s="55"/>
      <c r="AC267" s="55"/>
      <c r="AD267" s="55"/>
      <c r="AE267" s="55"/>
      <c r="AF267" s="55"/>
      <c r="AG267" s="55"/>
      <c r="AH267" s="55"/>
      <c r="AI267" s="55"/>
    </row>
    <row r="268" spans="1:35" s="54" customFormat="1" ht="8.1" customHeight="1" outlineLevel="1" x14ac:dyDescent="0.25">
      <c r="A268" s="166" t="s">
        <v>430</v>
      </c>
      <c r="B268" s="167"/>
      <c r="C268" s="186" t="s">
        <v>431</v>
      </c>
      <c r="D268" s="187"/>
      <c r="E268" s="187"/>
      <c r="F268" s="187"/>
      <c r="G268" s="188"/>
      <c r="H268" s="56" t="s">
        <v>33</v>
      </c>
      <c r="I268" s="58">
        <v>2030.4698100000001</v>
      </c>
      <c r="J268" s="58">
        <v>2240.1868599999998</v>
      </c>
      <c r="K268" s="58">
        <v>2161.93327</v>
      </c>
      <c r="L268" s="58">
        <v>2432.2697086029302</v>
      </c>
      <c r="M268" s="58">
        <v>1877.3555100000001</v>
      </c>
      <c r="N268" s="58">
        <v>2495.4667100000001</v>
      </c>
      <c r="O268" s="58">
        <v>2025.18749</v>
      </c>
      <c r="P268" s="58">
        <v>2663.5803099999998</v>
      </c>
      <c r="Q268" s="58">
        <v>2134.3945600000002</v>
      </c>
      <c r="R268" s="58">
        <f t="shared" si="21"/>
        <v>7591.3167286029293</v>
      </c>
      <c r="S268" s="58">
        <f t="shared" si="22"/>
        <v>6591.8517586029302</v>
      </c>
      <c r="T268" s="53"/>
      <c r="U268" s="53"/>
      <c r="V268" s="138"/>
      <c r="W268" s="137"/>
      <c r="X268" s="137"/>
      <c r="Y268" s="137"/>
      <c r="AA268" s="55"/>
      <c r="AB268" s="55"/>
      <c r="AC268" s="55"/>
      <c r="AD268" s="55"/>
      <c r="AE268" s="55"/>
      <c r="AF268" s="55"/>
      <c r="AG268" s="55"/>
      <c r="AH268" s="55"/>
      <c r="AI268" s="55"/>
    </row>
    <row r="269" spans="1:35" s="54" customFormat="1" ht="8.1" customHeight="1" outlineLevel="1" x14ac:dyDescent="0.25">
      <c r="A269" s="166" t="s">
        <v>432</v>
      </c>
      <c r="B269" s="167"/>
      <c r="C269" s="189" t="s">
        <v>411</v>
      </c>
      <c r="D269" s="190"/>
      <c r="E269" s="190"/>
      <c r="F269" s="190"/>
      <c r="G269" s="191"/>
      <c r="H269" s="56" t="s">
        <v>33</v>
      </c>
      <c r="I269" s="58">
        <v>1120.0636999999999</v>
      </c>
      <c r="J269" s="58">
        <v>1323.76767</v>
      </c>
      <c r="K269" s="58">
        <v>1132.01136</v>
      </c>
      <c r="L269" s="58">
        <v>861.43285963419271</v>
      </c>
      <c r="M269" s="58">
        <v>879.10816</v>
      </c>
      <c r="N269" s="58">
        <v>828.00685999999996</v>
      </c>
      <c r="O269" s="58">
        <v>879.92143999999996</v>
      </c>
      <c r="P269" s="58">
        <v>864.35758999999996</v>
      </c>
      <c r="Q269" s="58">
        <v>828.00685999999996</v>
      </c>
      <c r="R269" s="58">
        <f t="shared" si="21"/>
        <v>2553.7973096341925</v>
      </c>
      <c r="S269" s="58">
        <f t="shared" si="22"/>
        <v>2569.3611596341925</v>
      </c>
      <c r="T269" s="53"/>
      <c r="U269" s="53"/>
      <c r="V269" s="138"/>
      <c r="W269" s="137"/>
      <c r="X269" s="137"/>
      <c r="Y269" s="137"/>
      <c r="AA269" s="55"/>
      <c r="AB269" s="55"/>
      <c r="AC269" s="55"/>
      <c r="AD269" s="55"/>
      <c r="AE269" s="55"/>
      <c r="AF269" s="55"/>
      <c r="AG269" s="55"/>
      <c r="AH269" s="55"/>
      <c r="AI269" s="55"/>
    </row>
    <row r="270" spans="1:35" s="54" customFormat="1" ht="8.1" customHeight="1" outlineLevel="1" x14ac:dyDescent="0.25">
      <c r="A270" s="166" t="s">
        <v>433</v>
      </c>
      <c r="B270" s="167"/>
      <c r="C270" s="186" t="s">
        <v>434</v>
      </c>
      <c r="D270" s="187"/>
      <c r="E270" s="187"/>
      <c r="F270" s="187"/>
      <c r="G270" s="188"/>
      <c r="H270" s="56" t="s">
        <v>33</v>
      </c>
      <c r="I270" s="58"/>
      <c r="J270" s="58"/>
      <c r="K270" s="58"/>
      <c r="L270" s="58"/>
      <c r="M270" s="58"/>
      <c r="N270" s="58"/>
      <c r="O270" s="58"/>
      <c r="P270" s="58"/>
      <c r="Q270" s="58"/>
      <c r="R270" s="58">
        <f t="shared" si="21"/>
        <v>0</v>
      </c>
      <c r="S270" s="58">
        <f t="shared" si="22"/>
        <v>0</v>
      </c>
      <c r="T270" s="53"/>
      <c r="U270" s="53"/>
      <c r="V270" s="138"/>
      <c r="W270" s="137"/>
      <c r="X270" s="137"/>
      <c r="Y270" s="137"/>
      <c r="AA270" s="55"/>
      <c r="AB270" s="55"/>
      <c r="AC270" s="55"/>
      <c r="AD270" s="55"/>
      <c r="AE270" s="55"/>
      <c r="AF270" s="55"/>
      <c r="AG270" s="55"/>
      <c r="AH270" s="55"/>
      <c r="AI270" s="55"/>
    </row>
    <row r="271" spans="1:35" s="54" customFormat="1" ht="8.1" customHeight="1" outlineLevel="1" x14ac:dyDescent="0.25">
      <c r="A271" s="166" t="s">
        <v>435</v>
      </c>
      <c r="B271" s="167"/>
      <c r="C271" s="189" t="s">
        <v>411</v>
      </c>
      <c r="D271" s="190"/>
      <c r="E271" s="190"/>
      <c r="F271" s="190"/>
      <c r="G271" s="191"/>
      <c r="H271" s="56" t="s">
        <v>33</v>
      </c>
      <c r="I271" s="58"/>
      <c r="J271" s="58"/>
      <c r="K271" s="58"/>
      <c r="L271" s="58"/>
      <c r="M271" s="58"/>
      <c r="N271" s="58"/>
      <c r="O271" s="58"/>
      <c r="P271" s="58"/>
      <c r="Q271" s="58"/>
      <c r="R271" s="58">
        <f t="shared" si="21"/>
        <v>0</v>
      </c>
      <c r="S271" s="58">
        <f t="shared" si="22"/>
        <v>0</v>
      </c>
      <c r="T271" s="53"/>
      <c r="U271" s="53"/>
      <c r="V271" s="138"/>
      <c r="W271" s="137"/>
      <c r="X271" s="137"/>
      <c r="Y271" s="137"/>
      <c r="AA271" s="55"/>
      <c r="AB271" s="55"/>
      <c r="AC271" s="55"/>
      <c r="AD271" s="55"/>
      <c r="AE271" s="55"/>
      <c r="AF271" s="55"/>
      <c r="AG271" s="55"/>
      <c r="AH271" s="55"/>
      <c r="AI271" s="55"/>
    </row>
    <row r="272" spans="1:35" s="54" customFormat="1" ht="16.5" customHeight="1" outlineLevel="1" x14ac:dyDescent="0.25">
      <c r="A272" s="166" t="s">
        <v>436</v>
      </c>
      <c r="B272" s="167"/>
      <c r="C272" s="186" t="s">
        <v>437</v>
      </c>
      <c r="D272" s="187"/>
      <c r="E272" s="187"/>
      <c r="F272" s="187"/>
      <c r="G272" s="188"/>
      <c r="H272" s="56" t="s">
        <v>33</v>
      </c>
      <c r="I272" s="58"/>
      <c r="J272" s="58"/>
      <c r="K272" s="58"/>
      <c r="L272" s="58"/>
      <c r="M272" s="58"/>
      <c r="N272" s="58"/>
      <c r="O272" s="58"/>
      <c r="P272" s="58"/>
      <c r="Q272" s="58"/>
      <c r="R272" s="58">
        <f t="shared" si="21"/>
        <v>0</v>
      </c>
      <c r="S272" s="58">
        <f t="shared" si="22"/>
        <v>0</v>
      </c>
      <c r="T272" s="53"/>
      <c r="U272" s="53"/>
      <c r="V272" s="138"/>
      <c r="W272" s="137"/>
      <c r="X272" s="137"/>
      <c r="Y272" s="137"/>
      <c r="AA272" s="55"/>
      <c r="AB272" s="55"/>
      <c r="AC272" s="55"/>
      <c r="AD272" s="55"/>
      <c r="AE272" s="55"/>
      <c r="AF272" s="55"/>
      <c r="AG272" s="55"/>
      <c r="AH272" s="55"/>
      <c r="AI272" s="55"/>
    </row>
    <row r="273" spans="1:35" s="54" customFormat="1" ht="8.1" customHeight="1" outlineLevel="1" x14ac:dyDescent="0.25">
      <c r="A273" s="166" t="s">
        <v>438</v>
      </c>
      <c r="B273" s="167"/>
      <c r="C273" s="189" t="s">
        <v>411</v>
      </c>
      <c r="D273" s="190"/>
      <c r="E273" s="190"/>
      <c r="F273" s="190"/>
      <c r="G273" s="191"/>
      <c r="H273" s="56" t="s">
        <v>33</v>
      </c>
      <c r="I273" s="58"/>
      <c r="J273" s="58"/>
      <c r="K273" s="58"/>
      <c r="L273" s="58"/>
      <c r="M273" s="58"/>
      <c r="N273" s="58"/>
      <c r="O273" s="58"/>
      <c r="P273" s="58"/>
      <c r="Q273" s="58"/>
      <c r="R273" s="58">
        <f t="shared" si="21"/>
        <v>0</v>
      </c>
      <c r="S273" s="58">
        <f t="shared" si="22"/>
        <v>0</v>
      </c>
      <c r="T273" s="53"/>
      <c r="U273" s="53"/>
      <c r="V273" s="138"/>
      <c r="W273" s="137"/>
      <c r="X273" s="137"/>
      <c r="Y273" s="137"/>
      <c r="AA273" s="55"/>
      <c r="AB273" s="55"/>
      <c r="AC273" s="55"/>
      <c r="AD273" s="55"/>
      <c r="AE273" s="55"/>
      <c r="AF273" s="55"/>
      <c r="AG273" s="55"/>
      <c r="AH273" s="55"/>
      <c r="AI273" s="55"/>
    </row>
    <row r="274" spans="1:35" s="54" customFormat="1" ht="8.1" customHeight="1" outlineLevel="1" x14ac:dyDescent="0.25">
      <c r="A274" s="166" t="s">
        <v>439</v>
      </c>
      <c r="B274" s="167"/>
      <c r="C274" s="189" t="s">
        <v>57</v>
      </c>
      <c r="D274" s="190"/>
      <c r="E274" s="190"/>
      <c r="F274" s="190"/>
      <c r="G274" s="191"/>
      <c r="H274" s="56" t="s">
        <v>33</v>
      </c>
      <c r="I274" s="58"/>
      <c r="J274" s="58"/>
      <c r="K274" s="58"/>
      <c r="L274" s="58"/>
      <c r="M274" s="58"/>
      <c r="N274" s="58"/>
      <c r="O274" s="58"/>
      <c r="P274" s="58"/>
      <c r="Q274" s="58"/>
      <c r="R274" s="58">
        <f t="shared" si="21"/>
        <v>0</v>
      </c>
      <c r="S274" s="58">
        <f t="shared" si="22"/>
        <v>0</v>
      </c>
      <c r="T274" s="53"/>
      <c r="U274" s="53"/>
      <c r="V274" s="138"/>
      <c r="W274" s="137"/>
      <c r="X274" s="137"/>
      <c r="Y274" s="137"/>
      <c r="AA274" s="55"/>
      <c r="AB274" s="55"/>
      <c r="AC274" s="55"/>
      <c r="AD274" s="55"/>
      <c r="AE274" s="55"/>
      <c r="AF274" s="55"/>
      <c r="AG274" s="55"/>
      <c r="AH274" s="55"/>
      <c r="AI274" s="55"/>
    </row>
    <row r="275" spans="1:35" s="54" customFormat="1" ht="8.1" customHeight="1" outlineLevel="1" x14ac:dyDescent="0.25">
      <c r="A275" s="166" t="s">
        <v>440</v>
      </c>
      <c r="B275" s="167"/>
      <c r="C275" s="192" t="s">
        <v>411</v>
      </c>
      <c r="D275" s="193"/>
      <c r="E275" s="193"/>
      <c r="F275" s="193"/>
      <c r="G275" s="194"/>
      <c r="H275" s="56" t="s">
        <v>33</v>
      </c>
      <c r="I275" s="58"/>
      <c r="J275" s="58"/>
      <c r="K275" s="58"/>
      <c r="L275" s="58"/>
      <c r="M275" s="58"/>
      <c r="N275" s="58"/>
      <c r="O275" s="58"/>
      <c r="P275" s="58"/>
      <c r="Q275" s="58"/>
      <c r="R275" s="58">
        <f t="shared" si="21"/>
        <v>0</v>
      </c>
      <c r="S275" s="58">
        <f t="shared" si="22"/>
        <v>0</v>
      </c>
      <c r="T275" s="53"/>
      <c r="U275" s="53"/>
      <c r="V275" s="138"/>
      <c r="W275" s="137"/>
      <c r="X275" s="137"/>
      <c r="Y275" s="137"/>
      <c r="AA275" s="55"/>
      <c r="AB275" s="55"/>
      <c r="AC275" s="55"/>
      <c r="AD275" s="55"/>
      <c r="AE275" s="55"/>
      <c r="AF275" s="55"/>
      <c r="AG275" s="55"/>
      <c r="AH275" s="55"/>
      <c r="AI275" s="55"/>
    </row>
    <row r="276" spans="1:35" s="54" customFormat="1" ht="8.1" customHeight="1" outlineLevel="1" x14ac:dyDescent="0.25">
      <c r="A276" s="166" t="s">
        <v>441</v>
      </c>
      <c r="B276" s="167"/>
      <c r="C276" s="189" t="s">
        <v>59</v>
      </c>
      <c r="D276" s="190"/>
      <c r="E276" s="190"/>
      <c r="F276" s="190"/>
      <c r="G276" s="191"/>
      <c r="H276" s="56" t="s">
        <v>33</v>
      </c>
      <c r="I276" s="58"/>
      <c r="J276" s="58"/>
      <c r="K276" s="58"/>
      <c r="L276" s="58"/>
      <c r="M276" s="58"/>
      <c r="N276" s="58"/>
      <c r="O276" s="58"/>
      <c r="P276" s="58"/>
      <c r="Q276" s="58"/>
      <c r="R276" s="58">
        <f t="shared" si="21"/>
        <v>0</v>
      </c>
      <c r="S276" s="58">
        <f t="shared" si="22"/>
        <v>0</v>
      </c>
      <c r="T276" s="53"/>
      <c r="U276" s="53"/>
      <c r="V276" s="138"/>
      <c r="W276" s="137"/>
      <c r="X276" s="137"/>
      <c r="Y276" s="137"/>
      <c r="AA276" s="55"/>
      <c r="AB276" s="55"/>
      <c r="AC276" s="55"/>
      <c r="AD276" s="55"/>
      <c r="AE276" s="55"/>
      <c r="AF276" s="55"/>
      <c r="AG276" s="55"/>
      <c r="AH276" s="55"/>
      <c r="AI276" s="55"/>
    </row>
    <row r="277" spans="1:35" s="54" customFormat="1" ht="8.1" customHeight="1" outlineLevel="1" x14ac:dyDescent="0.25">
      <c r="A277" s="166" t="s">
        <v>442</v>
      </c>
      <c r="B277" s="167"/>
      <c r="C277" s="192" t="s">
        <v>411</v>
      </c>
      <c r="D277" s="193"/>
      <c r="E277" s="193"/>
      <c r="F277" s="193"/>
      <c r="G277" s="194"/>
      <c r="H277" s="56" t="s">
        <v>33</v>
      </c>
      <c r="I277" s="58"/>
      <c r="J277" s="58"/>
      <c r="K277" s="58"/>
      <c r="L277" s="58"/>
      <c r="M277" s="58"/>
      <c r="N277" s="58"/>
      <c r="O277" s="58"/>
      <c r="P277" s="58"/>
      <c r="Q277" s="58"/>
      <c r="R277" s="58">
        <f t="shared" si="21"/>
        <v>0</v>
      </c>
      <c r="S277" s="58">
        <f t="shared" si="22"/>
        <v>0</v>
      </c>
      <c r="T277" s="53"/>
      <c r="U277" s="53"/>
      <c r="V277" s="138"/>
      <c r="W277" s="137"/>
      <c r="X277" s="137"/>
      <c r="Y277" s="137"/>
      <c r="AA277" s="55"/>
      <c r="AB277" s="55"/>
      <c r="AC277" s="55"/>
      <c r="AD277" s="55"/>
      <c r="AE277" s="55"/>
      <c r="AF277" s="55"/>
      <c r="AG277" s="55"/>
      <c r="AH277" s="55"/>
      <c r="AI277" s="55"/>
    </row>
    <row r="278" spans="1:35" s="54" customFormat="1" ht="8.1" customHeight="1" outlineLevel="1" x14ac:dyDescent="0.25">
      <c r="A278" s="166" t="s">
        <v>443</v>
      </c>
      <c r="B278" s="167"/>
      <c r="C278" s="186" t="s">
        <v>444</v>
      </c>
      <c r="D278" s="187"/>
      <c r="E278" s="187"/>
      <c r="F278" s="187"/>
      <c r="G278" s="188"/>
      <c r="H278" s="56" t="s">
        <v>33</v>
      </c>
      <c r="I278" s="58">
        <v>115.5026</v>
      </c>
      <c r="J278" s="58">
        <v>30.27252</v>
      </c>
      <c r="K278" s="58">
        <v>45.398229999999998</v>
      </c>
      <c r="L278" s="58">
        <v>104.65780820899992</v>
      </c>
      <c r="M278" s="58">
        <v>87.642219999999995</v>
      </c>
      <c r="N278" s="58">
        <v>53.449210000000001</v>
      </c>
      <c r="O278" s="58">
        <v>123.16804999999999</v>
      </c>
      <c r="P278" s="58">
        <v>53.425840000000001</v>
      </c>
      <c r="Q278" s="58">
        <v>124.09181</v>
      </c>
      <c r="R278" s="58">
        <f t="shared" si="21"/>
        <v>211.53285820899993</v>
      </c>
      <c r="S278" s="58">
        <f t="shared" si="22"/>
        <v>351.91766820899994</v>
      </c>
      <c r="T278" s="53"/>
      <c r="U278" s="53"/>
      <c r="V278" s="138"/>
      <c r="W278" s="137"/>
      <c r="X278" s="137"/>
      <c r="Y278" s="137"/>
      <c r="AA278" s="55"/>
      <c r="AB278" s="55"/>
      <c r="AC278" s="55"/>
      <c r="AD278" s="55"/>
      <c r="AE278" s="55"/>
      <c r="AF278" s="55"/>
      <c r="AG278" s="55"/>
      <c r="AH278" s="55"/>
      <c r="AI278" s="55"/>
    </row>
    <row r="279" spans="1:35" s="54" customFormat="1" ht="8.1" customHeight="1" outlineLevel="1" x14ac:dyDescent="0.25">
      <c r="A279" s="166" t="s">
        <v>445</v>
      </c>
      <c r="B279" s="167"/>
      <c r="C279" s="189" t="s">
        <v>411</v>
      </c>
      <c r="D279" s="190"/>
      <c r="E279" s="190"/>
      <c r="F279" s="190"/>
      <c r="G279" s="191"/>
      <c r="H279" s="56" t="s">
        <v>33</v>
      </c>
      <c r="I279" s="58">
        <v>5.1263399999999999</v>
      </c>
      <c r="J279" s="58">
        <v>30.27252</v>
      </c>
      <c r="K279" s="58">
        <v>15.11646</v>
      </c>
      <c r="L279" s="58">
        <v>4</v>
      </c>
      <c r="M279" s="58">
        <v>12.977589999999999</v>
      </c>
      <c r="N279" s="58">
        <v>4</v>
      </c>
      <c r="O279" s="58">
        <v>4</v>
      </c>
      <c r="P279" s="58">
        <v>4</v>
      </c>
      <c r="Q279" s="58">
        <v>4</v>
      </c>
      <c r="R279" s="58">
        <f t="shared" si="21"/>
        <v>12</v>
      </c>
      <c r="S279" s="58">
        <f t="shared" si="22"/>
        <v>12</v>
      </c>
      <c r="T279" s="53"/>
      <c r="U279" s="53"/>
      <c r="V279" s="138"/>
      <c r="W279" s="137"/>
      <c r="X279" s="137"/>
      <c r="Y279" s="137"/>
      <c r="AA279" s="55"/>
      <c r="AB279" s="55"/>
      <c r="AC279" s="55"/>
      <c r="AD279" s="55"/>
      <c r="AE279" s="55"/>
      <c r="AF279" s="55"/>
      <c r="AG279" s="55"/>
      <c r="AH279" s="55"/>
      <c r="AI279" s="55"/>
    </row>
    <row r="280" spans="1:35" s="54" customFormat="1" ht="8.1" customHeight="1" x14ac:dyDescent="0.25">
      <c r="A280" s="166" t="s">
        <v>446</v>
      </c>
      <c r="B280" s="167"/>
      <c r="C280" s="168" t="s">
        <v>447</v>
      </c>
      <c r="D280" s="169"/>
      <c r="E280" s="169"/>
      <c r="F280" s="169"/>
      <c r="G280" s="170"/>
      <c r="H280" s="56" t="s">
        <v>33</v>
      </c>
      <c r="I280" s="58">
        <f>I281+I283+I288+I290+I292+I294+I296+I298+I300</f>
        <v>917.0554699999999</v>
      </c>
      <c r="J280" s="58">
        <f>J281+J283+J288+J290+J292+J294+J296+J298+J300</f>
        <v>1039.8017</v>
      </c>
      <c r="K280" s="58">
        <f>K281+K283+K288+K290+K292+K294+K296+K298+K300</f>
        <v>1226.38519</v>
      </c>
      <c r="L280" s="58">
        <v>1183.4291959974844</v>
      </c>
      <c r="M280" s="58">
        <f>M281+M283+M288+M290+M292+M294+M296+M298+M300</f>
        <v>930.7410900000001</v>
      </c>
      <c r="N280" s="58">
        <v>1274.60518</v>
      </c>
      <c r="O280" s="58">
        <f>O281+O283+O288+O290+O292+O294+O296+O298+O300</f>
        <v>1256.9270700000002</v>
      </c>
      <c r="P280" s="58">
        <v>1342.6730600000001</v>
      </c>
      <c r="Q280" s="58">
        <f>Q281+Q283+Q288+Q290+Q292+Q294+Q296+Q298+Q300</f>
        <v>1243.1277600000001</v>
      </c>
      <c r="R280" s="58">
        <f t="shared" si="21"/>
        <v>3800.7074359974845</v>
      </c>
      <c r="S280" s="58">
        <f>L280+O280+Q280</f>
        <v>3683.4840259974844</v>
      </c>
      <c r="T280" s="53"/>
      <c r="U280" s="53"/>
      <c r="V280" s="138"/>
      <c r="W280" s="137"/>
      <c r="X280" s="137"/>
      <c r="Y280" s="137"/>
      <c r="AA280" s="55"/>
      <c r="AB280" s="55"/>
      <c r="AC280" s="55"/>
      <c r="AD280" s="55"/>
      <c r="AE280" s="55"/>
      <c r="AF280" s="55"/>
      <c r="AG280" s="55"/>
      <c r="AH280" s="55"/>
      <c r="AI280" s="55"/>
    </row>
    <row r="281" spans="1:35" s="54" customFormat="1" ht="8.1" customHeight="1" outlineLevel="1" x14ac:dyDescent="0.25">
      <c r="A281" s="166" t="s">
        <v>448</v>
      </c>
      <c r="B281" s="167"/>
      <c r="C281" s="186" t="s">
        <v>449</v>
      </c>
      <c r="D281" s="187"/>
      <c r="E281" s="187"/>
      <c r="F281" s="187"/>
      <c r="G281" s="188"/>
      <c r="H281" s="56" t="s">
        <v>33</v>
      </c>
      <c r="I281" s="58"/>
      <c r="J281" s="58"/>
      <c r="K281" s="58"/>
      <c r="L281" s="58"/>
      <c r="M281" s="58"/>
      <c r="N281" s="58"/>
      <c r="O281" s="58"/>
      <c r="P281" s="58"/>
      <c r="Q281" s="58"/>
      <c r="R281" s="58">
        <f t="shared" si="21"/>
        <v>0</v>
      </c>
      <c r="S281" s="58">
        <f t="shared" ref="S281:S301" si="28">L281+O281+Q281</f>
        <v>0</v>
      </c>
      <c r="T281" s="53"/>
      <c r="U281" s="53"/>
      <c r="V281" s="138"/>
      <c r="W281" s="137"/>
      <c r="X281" s="137"/>
      <c r="Y281" s="137"/>
      <c r="AA281" s="55"/>
      <c r="AB281" s="55"/>
      <c r="AC281" s="55"/>
      <c r="AD281" s="55"/>
      <c r="AE281" s="55"/>
      <c r="AF281" s="55"/>
      <c r="AG281" s="55"/>
      <c r="AH281" s="55"/>
      <c r="AI281" s="55"/>
    </row>
    <row r="282" spans="1:35" s="54" customFormat="1" ht="8.1" customHeight="1" outlineLevel="1" x14ac:dyDescent="0.25">
      <c r="A282" s="166" t="s">
        <v>450</v>
      </c>
      <c r="B282" s="167"/>
      <c r="C282" s="189" t="s">
        <v>411</v>
      </c>
      <c r="D282" s="190"/>
      <c r="E282" s="190"/>
      <c r="F282" s="190"/>
      <c r="G282" s="191"/>
      <c r="H282" s="56" t="s">
        <v>33</v>
      </c>
      <c r="I282" s="58"/>
      <c r="J282" s="58"/>
      <c r="K282" s="58"/>
      <c r="L282" s="58"/>
      <c r="M282" s="58"/>
      <c r="N282" s="58"/>
      <c r="O282" s="58"/>
      <c r="P282" s="58"/>
      <c r="Q282" s="58"/>
      <c r="R282" s="58">
        <f t="shared" si="21"/>
        <v>0</v>
      </c>
      <c r="S282" s="58">
        <f t="shared" si="28"/>
        <v>0</v>
      </c>
      <c r="T282" s="53"/>
      <c r="U282" s="53"/>
      <c r="V282" s="138"/>
      <c r="W282" s="137"/>
      <c r="X282" s="137"/>
      <c r="Y282" s="137"/>
      <c r="AA282" s="55"/>
      <c r="AB282" s="55"/>
      <c r="AC282" s="55"/>
      <c r="AD282" s="55"/>
      <c r="AE282" s="55"/>
      <c r="AF282" s="55"/>
      <c r="AG282" s="55"/>
      <c r="AH282" s="55"/>
      <c r="AI282" s="55"/>
    </row>
    <row r="283" spans="1:35" s="54" customFormat="1" ht="8.1" customHeight="1" outlineLevel="1" x14ac:dyDescent="0.25">
      <c r="A283" s="166" t="s">
        <v>451</v>
      </c>
      <c r="B283" s="167"/>
      <c r="C283" s="186" t="s">
        <v>452</v>
      </c>
      <c r="D283" s="187"/>
      <c r="E283" s="187"/>
      <c r="F283" s="187"/>
      <c r="G283" s="188"/>
      <c r="H283" s="56" t="s">
        <v>33</v>
      </c>
      <c r="I283" s="58">
        <f t="shared" ref="I283:K283" si="29">I284+I286</f>
        <v>477.57094000000001</v>
      </c>
      <c r="J283" s="58">
        <f t="shared" si="29"/>
        <v>526.43467999999996</v>
      </c>
      <c r="K283" s="58">
        <f t="shared" si="29"/>
        <v>581.36341000000004</v>
      </c>
      <c r="L283" s="58">
        <v>642.66798997587523</v>
      </c>
      <c r="M283" s="58">
        <f t="shared" ref="M283" si="30">M284+M286</f>
        <v>296.55748</v>
      </c>
      <c r="N283" s="58">
        <v>710.28538000000003</v>
      </c>
      <c r="O283" s="58">
        <f t="shared" ref="O283" si="31">O284+O286</f>
        <v>611.51869999999997</v>
      </c>
      <c r="P283" s="58">
        <v>761.81403</v>
      </c>
      <c r="Q283" s="58">
        <f t="shared" ref="Q283" si="32">Q284+Q286</f>
        <v>533.57209999999998</v>
      </c>
      <c r="R283" s="58">
        <f t="shared" si="21"/>
        <v>2114.7673999758754</v>
      </c>
      <c r="S283" s="58">
        <f t="shared" si="28"/>
        <v>1787.7587899758751</v>
      </c>
      <c r="T283" s="53"/>
      <c r="U283" s="53"/>
      <c r="V283" s="138"/>
      <c r="W283" s="137"/>
      <c r="X283" s="137"/>
      <c r="Y283" s="137"/>
      <c r="AA283" s="55"/>
      <c r="AB283" s="55"/>
      <c r="AC283" s="55"/>
      <c r="AD283" s="55"/>
      <c r="AE283" s="55"/>
      <c r="AF283" s="55"/>
      <c r="AG283" s="55"/>
      <c r="AH283" s="55"/>
      <c r="AI283" s="55"/>
    </row>
    <row r="284" spans="1:35" s="54" customFormat="1" ht="8.1" customHeight="1" outlineLevel="1" x14ac:dyDescent="0.25">
      <c r="A284" s="166" t="s">
        <v>453</v>
      </c>
      <c r="B284" s="167"/>
      <c r="C284" s="189" t="s">
        <v>281</v>
      </c>
      <c r="D284" s="190"/>
      <c r="E284" s="190"/>
      <c r="F284" s="190"/>
      <c r="G284" s="191"/>
      <c r="H284" s="56" t="s">
        <v>33</v>
      </c>
      <c r="I284" s="58">
        <v>477.57094000000001</v>
      </c>
      <c r="J284" s="58">
        <v>526.43467999999996</v>
      </c>
      <c r="K284" s="58">
        <v>581.36341000000004</v>
      </c>
      <c r="L284" s="58">
        <v>642.66798997587523</v>
      </c>
      <c r="M284" s="58">
        <v>296.55748</v>
      </c>
      <c r="N284" s="58">
        <v>710.28538000000003</v>
      </c>
      <c r="O284" s="58">
        <v>611.51869999999997</v>
      </c>
      <c r="P284" s="58">
        <v>761.81403</v>
      </c>
      <c r="Q284" s="58">
        <v>533.57209999999998</v>
      </c>
      <c r="R284" s="58">
        <f t="shared" si="21"/>
        <v>2114.7673999758754</v>
      </c>
      <c r="S284" s="58">
        <f t="shared" si="28"/>
        <v>1787.7587899758751</v>
      </c>
      <c r="T284" s="53"/>
      <c r="U284" s="53"/>
      <c r="V284" s="138"/>
      <c r="W284" s="137"/>
      <c r="X284" s="137"/>
      <c r="Y284" s="137"/>
      <c r="AA284" s="55"/>
      <c r="AB284" s="55"/>
      <c r="AC284" s="55"/>
      <c r="AD284" s="55"/>
      <c r="AE284" s="55"/>
      <c r="AF284" s="55"/>
      <c r="AG284" s="55"/>
      <c r="AH284" s="55"/>
      <c r="AI284" s="55"/>
    </row>
    <row r="285" spans="1:35" s="54" customFormat="1" ht="8.1" customHeight="1" outlineLevel="1" x14ac:dyDescent="0.25">
      <c r="A285" s="166" t="s">
        <v>454</v>
      </c>
      <c r="B285" s="167"/>
      <c r="C285" s="192" t="s">
        <v>411</v>
      </c>
      <c r="D285" s="193"/>
      <c r="E285" s="193"/>
      <c r="F285" s="193"/>
      <c r="G285" s="194"/>
      <c r="H285" s="56" t="s">
        <v>33</v>
      </c>
      <c r="I285" s="57"/>
      <c r="J285" s="58"/>
      <c r="K285" s="58"/>
      <c r="L285" s="58"/>
      <c r="M285" s="58"/>
      <c r="N285" s="58"/>
      <c r="O285" s="58"/>
      <c r="P285" s="58"/>
      <c r="Q285" s="58"/>
      <c r="R285" s="58">
        <f t="shared" si="21"/>
        <v>0</v>
      </c>
      <c r="S285" s="58">
        <f t="shared" si="28"/>
        <v>0</v>
      </c>
      <c r="T285" s="53"/>
      <c r="U285" s="53"/>
      <c r="V285" s="138"/>
      <c r="W285" s="137"/>
      <c r="X285" s="137"/>
      <c r="Y285" s="137"/>
      <c r="AA285" s="55"/>
      <c r="AB285" s="55"/>
      <c r="AC285" s="55"/>
      <c r="AD285" s="55"/>
      <c r="AE285" s="55"/>
      <c r="AF285" s="55"/>
      <c r="AG285" s="55"/>
      <c r="AH285" s="55"/>
      <c r="AI285" s="55"/>
    </row>
    <row r="286" spans="1:35" s="54" customFormat="1" ht="8.1" customHeight="1" outlineLevel="1" x14ac:dyDescent="0.25">
      <c r="A286" s="166" t="s">
        <v>455</v>
      </c>
      <c r="B286" s="167"/>
      <c r="C286" s="189" t="s">
        <v>456</v>
      </c>
      <c r="D286" s="190"/>
      <c r="E286" s="190"/>
      <c r="F286" s="190"/>
      <c r="G286" s="191"/>
      <c r="H286" s="56" t="s">
        <v>33</v>
      </c>
      <c r="I286" s="57"/>
      <c r="J286" s="58"/>
      <c r="K286" s="58"/>
      <c r="L286" s="58"/>
      <c r="M286" s="58"/>
      <c r="N286" s="58"/>
      <c r="O286" s="58"/>
      <c r="P286" s="58"/>
      <c r="Q286" s="58"/>
      <c r="R286" s="58">
        <f t="shared" si="21"/>
        <v>0</v>
      </c>
      <c r="S286" s="58">
        <f t="shared" si="28"/>
        <v>0</v>
      </c>
      <c r="T286" s="53"/>
      <c r="U286" s="53"/>
      <c r="V286" s="138"/>
      <c r="W286" s="137"/>
      <c r="X286" s="137"/>
      <c r="Y286" s="137"/>
      <c r="AA286" s="55"/>
      <c r="AB286" s="55"/>
      <c r="AC286" s="55"/>
      <c r="AD286" s="55"/>
      <c r="AE286" s="55"/>
      <c r="AF286" s="55"/>
      <c r="AG286" s="55"/>
      <c r="AH286" s="55"/>
      <c r="AI286" s="55"/>
    </row>
    <row r="287" spans="1:35" s="54" customFormat="1" ht="8.1" customHeight="1" outlineLevel="1" x14ac:dyDescent="0.25">
      <c r="A287" s="166" t="s">
        <v>457</v>
      </c>
      <c r="B287" s="167"/>
      <c r="C287" s="192" t="s">
        <v>411</v>
      </c>
      <c r="D287" s="193"/>
      <c r="E287" s="193"/>
      <c r="F287" s="193"/>
      <c r="G287" s="194"/>
      <c r="H287" s="56" t="s">
        <v>33</v>
      </c>
      <c r="I287" s="57"/>
      <c r="J287" s="58"/>
      <c r="K287" s="58"/>
      <c r="L287" s="58"/>
      <c r="M287" s="58"/>
      <c r="N287" s="58"/>
      <c r="O287" s="58"/>
      <c r="P287" s="58"/>
      <c r="Q287" s="58"/>
      <c r="R287" s="58">
        <f t="shared" si="21"/>
        <v>0</v>
      </c>
      <c r="S287" s="58">
        <f t="shared" si="28"/>
        <v>0</v>
      </c>
      <c r="T287" s="53"/>
      <c r="U287" s="53"/>
      <c r="V287" s="138"/>
      <c r="W287" s="137"/>
      <c r="X287" s="137"/>
      <c r="Y287" s="137"/>
      <c r="AA287" s="55"/>
      <c r="AB287" s="55"/>
      <c r="AC287" s="55"/>
      <c r="AD287" s="55"/>
      <c r="AE287" s="55"/>
      <c r="AF287" s="55"/>
      <c r="AG287" s="55"/>
      <c r="AH287" s="55"/>
      <c r="AI287" s="55"/>
    </row>
    <row r="288" spans="1:35" s="54" customFormat="1" ht="16.5" customHeight="1" outlineLevel="1" x14ac:dyDescent="0.25">
      <c r="A288" s="166" t="s">
        <v>458</v>
      </c>
      <c r="B288" s="167"/>
      <c r="C288" s="186" t="s">
        <v>459</v>
      </c>
      <c r="D288" s="187"/>
      <c r="E288" s="187"/>
      <c r="F288" s="187"/>
      <c r="G288" s="188"/>
      <c r="H288" s="56" t="s">
        <v>33</v>
      </c>
      <c r="I288" s="57">
        <v>287.95753999999999</v>
      </c>
      <c r="J288" s="58">
        <v>247.47657000000001</v>
      </c>
      <c r="K288" s="58">
        <v>493.66755999999998</v>
      </c>
      <c r="L288" s="58">
        <v>368.61936159721762</v>
      </c>
      <c r="M288" s="58">
        <v>444.19609000000003</v>
      </c>
      <c r="N288" s="58">
        <v>374.87567999999999</v>
      </c>
      <c r="O288" s="58">
        <v>488.84208000000001</v>
      </c>
      <c r="P288" s="58">
        <v>403.74488000000002</v>
      </c>
      <c r="Q288" s="58">
        <v>503.10295000000002</v>
      </c>
      <c r="R288" s="58">
        <f t="shared" si="21"/>
        <v>1147.2399215972175</v>
      </c>
      <c r="S288" s="58">
        <f t="shared" si="28"/>
        <v>1360.5643915972175</v>
      </c>
      <c r="T288" s="53"/>
      <c r="U288" s="53"/>
      <c r="V288" s="138"/>
      <c r="W288" s="137"/>
      <c r="X288" s="137"/>
      <c r="Y288" s="137"/>
      <c r="AA288" s="55"/>
      <c r="AB288" s="55"/>
      <c r="AC288" s="55"/>
      <c r="AD288" s="55"/>
      <c r="AE288" s="55"/>
      <c r="AF288" s="55"/>
      <c r="AG288" s="55"/>
      <c r="AH288" s="55"/>
      <c r="AI288" s="55"/>
    </row>
    <row r="289" spans="1:35" s="54" customFormat="1" ht="8.1" customHeight="1" outlineLevel="1" x14ac:dyDescent="0.25">
      <c r="A289" s="166" t="s">
        <v>460</v>
      </c>
      <c r="B289" s="167"/>
      <c r="C289" s="189" t="s">
        <v>411</v>
      </c>
      <c r="D289" s="190"/>
      <c r="E289" s="190"/>
      <c r="F289" s="190"/>
      <c r="G289" s="191"/>
      <c r="H289" s="56" t="s">
        <v>33</v>
      </c>
      <c r="I289" s="57"/>
      <c r="J289" s="58"/>
      <c r="K289" s="58"/>
      <c r="L289" s="58"/>
      <c r="M289" s="58"/>
      <c r="N289" s="58"/>
      <c r="O289" s="58"/>
      <c r="P289" s="58"/>
      <c r="Q289" s="58"/>
      <c r="R289" s="58">
        <f t="shared" si="21"/>
        <v>0</v>
      </c>
      <c r="S289" s="58">
        <f t="shared" si="28"/>
        <v>0</v>
      </c>
      <c r="T289" s="53"/>
      <c r="U289" s="53"/>
      <c r="V289" s="138"/>
      <c r="W289" s="137"/>
      <c r="X289" s="137"/>
      <c r="Y289" s="137"/>
      <c r="AA289" s="55"/>
      <c r="AB289" s="55"/>
      <c r="AC289" s="55"/>
      <c r="AD289" s="55"/>
      <c r="AE289" s="55"/>
      <c r="AF289" s="55"/>
      <c r="AG289" s="55"/>
      <c r="AH289" s="55"/>
      <c r="AI289" s="55"/>
    </row>
    <row r="290" spans="1:35" s="54" customFormat="1" ht="8.1" customHeight="1" outlineLevel="1" x14ac:dyDescent="0.25">
      <c r="A290" s="166" t="s">
        <v>461</v>
      </c>
      <c r="B290" s="167"/>
      <c r="C290" s="186" t="s">
        <v>462</v>
      </c>
      <c r="D290" s="187"/>
      <c r="E290" s="187"/>
      <c r="F290" s="187"/>
      <c r="G290" s="188"/>
      <c r="H290" s="56" t="s">
        <v>33</v>
      </c>
      <c r="I290" s="57"/>
      <c r="J290" s="58"/>
      <c r="K290" s="58"/>
      <c r="L290" s="58"/>
      <c r="M290" s="58"/>
      <c r="N290" s="58"/>
      <c r="O290" s="58"/>
      <c r="P290" s="58"/>
      <c r="Q290" s="58"/>
      <c r="R290" s="58">
        <f t="shared" si="21"/>
        <v>0</v>
      </c>
      <c r="S290" s="58">
        <f t="shared" si="28"/>
        <v>0</v>
      </c>
      <c r="T290" s="53"/>
      <c r="U290" s="53"/>
      <c r="V290" s="138"/>
      <c r="W290" s="137"/>
      <c r="X290" s="137"/>
      <c r="Y290" s="137"/>
      <c r="AA290" s="55"/>
      <c r="AB290" s="55"/>
      <c r="AC290" s="55"/>
      <c r="AD290" s="55"/>
      <c r="AE290" s="55"/>
      <c r="AF290" s="55"/>
      <c r="AG290" s="55"/>
      <c r="AH290" s="55"/>
      <c r="AI290" s="55"/>
    </row>
    <row r="291" spans="1:35" s="54" customFormat="1" ht="8.1" customHeight="1" outlineLevel="1" x14ac:dyDescent="0.25">
      <c r="A291" s="166" t="s">
        <v>463</v>
      </c>
      <c r="B291" s="167"/>
      <c r="C291" s="189" t="s">
        <v>411</v>
      </c>
      <c r="D291" s="190"/>
      <c r="E291" s="190"/>
      <c r="F291" s="190"/>
      <c r="G291" s="191"/>
      <c r="H291" s="56" t="s">
        <v>33</v>
      </c>
      <c r="I291" s="57"/>
      <c r="J291" s="58"/>
      <c r="K291" s="58"/>
      <c r="L291" s="58"/>
      <c r="M291" s="58"/>
      <c r="N291" s="58"/>
      <c r="O291" s="58"/>
      <c r="P291" s="58"/>
      <c r="Q291" s="58"/>
      <c r="R291" s="58">
        <f t="shared" si="21"/>
        <v>0</v>
      </c>
      <c r="S291" s="58">
        <f t="shared" si="28"/>
        <v>0</v>
      </c>
      <c r="T291" s="53"/>
      <c r="U291" s="53"/>
      <c r="V291" s="138"/>
      <c r="W291" s="137"/>
      <c r="X291" s="137"/>
      <c r="Y291" s="137"/>
      <c r="AA291" s="55"/>
      <c r="AB291" s="55"/>
      <c r="AC291" s="55"/>
      <c r="AD291" s="55"/>
      <c r="AE291" s="55"/>
      <c r="AF291" s="55"/>
      <c r="AG291" s="55"/>
      <c r="AH291" s="55"/>
      <c r="AI291" s="55"/>
    </row>
    <row r="292" spans="1:35" s="54" customFormat="1" ht="8.1" customHeight="1" outlineLevel="1" x14ac:dyDescent="0.25">
      <c r="A292" s="166" t="s">
        <v>464</v>
      </c>
      <c r="B292" s="167"/>
      <c r="C292" s="186" t="s">
        <v>465</v>
      </c>
      <c r="D292" s="187"/>
      <c r="E292" s="187"/>
      <c r="F292" s="187"/>
      <c r="G292" s="188"/>
      <c r="H292" s="56" t="s">
        <v>33</v>
      </c>
      <c r="I292" s="57">
        <v>10.158149999999999</v>
      </c>
      <c r="J292" s="58">
        <v>15.47912</v>
      </c>
      <c r="K292" s="58">
        <v>16.580670000000001</v>
      </c>
      <c r="L292" s="58">
        <v>15.241057825559285</v>
      </c>
      <c r="M292" s="58">
        <v>-1.1E-4</v>
      </c>
      <c r="N292" s="58">
        <v>25.76501</v>
      </c>
      <c r="O292" s="58">
        <v>-10.913539999999999</v>
      </c>
      <c r="P292" s="58">
        <v>26.72101</v>
      </c>
      <c r="Q292" s="58">
        <v>16.632429999999999</v>
      </c>
      <c r="R292" s="58">
        <f t="shared" si="21"/>
        <v>67.727077825559292</v>
      </c>
      <c r="S292" s="58">
        <f t="shared" si="28"/>
        <v>20.959947825559283</v>
      </c>
      <c r="T292" s="53"/>
      <c r="U292" s="53"/>
      <c r="V292" s="138"/>
      <c r="W292" s="137"/>
      <c r="X292" s="137"/>
      <c r="Y292" s="137"/>
      <c r="AA292" s="55"/>
      <c r="AB292" s="55"/>
      <c r="AC292" s="55"/>
      <c r="AD292" s="55"/>
      <c r="AE292" s="55"/>
      <c r="AF292" s="55"/>
      <c r="AG292" s="55"/>
      <c r="AH292" s="55"/>
      <c r="AI292" s="55"/>
    </row>
    <row r="293" spans="1:35" s="54" customFormat="1" ht="8.1" customHeight="1" outlineLevel="1" x14ac:dyDescent="0.25">
      <c r="A293" s="166" t="s">
        <v>466</v>
      </c>
      <c r="B293" s="167"/>
      <c r="C293" s="189" t="s">
        <v>411</v>
      </c>
      <c r="D293" s="190"/>
      <c r="E293" s="190"/>
      <c r="F293" s="190"/>
      <c r="G293" s="191"/>
      <c r="H293" s="56" t="s">
        <v>33</v>
      </c>
      <c r="I293" s="57"/>
      <c r="J293" s="58"/>
      <c r="K293" s="58"/>
      <c r="L293" s="58"/>
      <c r="M293" s="58"/>
      <c r="N293" s="58"/>
      <c r="O293" s="58"/>
      <c r="P293" s="58"/>
      <c r="Q293" s="58"/>
      <c r="R293" s="58">
        <f t="shared" ref="R293:R301" si="33">L293+N293+P293</f>
        <v>0</v>
      </c>
      <c r="S293" s="58">
        <f t="shared" si="28"/>
        <v>0</v>
      </c>
      <c r="T293" s="53"/>
      <c r="U293" s="53"/>
      <c r="V293" s="138"/>
      <c r="W293" s="137"/>
      <c r="X293" s="137"/>
      <c r="Y293" s="137"/>
      <c r="AA293" s="55"/>
      <c r="AB293" s="55"/>
      <c r="AC293" s="55"/>
      <c r="AD293" s="55"/>
      <c r="AE293" s="55"/>
      <c r="AF293" s="55"/>
      <c r="AG293" s="55"/>
      <c r="AH293" s="55"/>
      <c r="AI293" s="55"/>
    </row>
    <row r="294" spans="1:35" s="54" customFormat="1" ht="8.1" customHeight="1" outlineLevel="1" x14ac:dyDescent="0.25">
      <c r="A294" s="166" t="s">
        <v>467</v>
      </c>
      <c r="B294" s="167"/>
      <c r="C294" s="186" t="s">
        <v>468</v>
      </c>
      <c r="D294" s="187"/>
      <c r="E294" s="187"/>
      <c r="F294" s="187"/>
      <c r="G294" s="188"/>
      <c r="H294" s="56" t="s">
        <v>33</v>
      </c>
      <c r="I294" s="57">
        <v>5.7962199999999999</v>
      </c>
      <c r="J294" s="58">
        <v>6.4442500000000003</v>
      </c>
      <c r="K294" s="58">
        <v>7.7687499999999998</v>
      </c>
      <c r="L294" s="58">
        <v>12.045222909899458</v>
      </c>
      <c r="M294" s="58">
        <v>0</v>
      </c>
      <c r="N294" s="58">
        <v>10.85779</v>
      </c>
      <c r="O294" s="58">
        <v>-0.16889999999999999</v>
      </c>
      <c r="P294" s="58">
        <v>11.26779</v>
      </c>
      <c r="Q294" s="58">
        <v>5.9105499999999997</v>
      </c>
      <c r="R294" s="58">
        <f t="shared" si="33"/>
        <v>34.170802909899457</v>
      </c>
      <c r="S294" s="58">
        <f t="shared" si="28"/>
        <v>17.786872909899458</v>
      </c>
      <c r="T294" s="53"/>
      <c r="U294" s="53"/>
      <c r="V294" s="138"/>
      <c r="W294" s="137"/>
      <c r="X294" s="137"/>
      <c r="Y294" s="137"/>
      <c r="AA294" s="55"/>
      <c r="AB294" s="55"/>
      <c r="AC294" s="55"/>
      <c r="AD294" s="55"/>
      <c r="AE294" s="55"/>
      <c r="AF294" s="55"/>
      <c r="AG294" s="55"/>
      <c r="AH294" s="55"/>
      <c r="AI294" s="55"/>
    </row>
    <row r="295" spans="1:35" s="54" customFormat="1" ht="8.1" customHeight="1" outlineLevel="1" x14ac:dyDescent="0.25">
      <c r="A295" s="166" t="s">
        <v>469</v>
      </c>
      <c r="B295" s="167"/>
      <c r="C295" s="189" t="s">
        <v>411</v>
      </c>
      <c r="D295" s="190"/>
      <c r="E295" s="190"/>
      <c r="F295" s="190"/>
      <c r="G295" s="191"/>
      <c r="H295" s="56" t="s">
        <v>33</v>
      </c>
      <c r="I295" s="57"/>
      <c r="J295" s="58"/>
      <c r="K295" s="58"/>
      <c r="L295" s="58"/>
      <c r="M295" s="58"/>
      <c r="N295" s="58"/>
      <c r="O295" s="58"/>
      <c r="P295" s="58"/>
      <c r="Q295" s="58"/>
      <c r="R295" s="58">
        <f t="shared" si="33"/>
        <v>0</v>
      </c>
      <c r="S295" s="58">
        <f t="shared" si="28"/>
        <v>0</v>
      </c>
      <c r="T295" s="53"/>
      <c r="U295" s="53"/>
      <c r="V295" s="138"/>
      <c r="W295" s="137"/>
      <c r="X295" s="137"/>
      <c r="Y295" s="137"/>
      <c r="AA295" s="55"/>
      <c r="AB295" s="55"/>
      <c r="AC295" s="55"/>
      <c r="AD295" s="55"/>
      <c r="AE295" s="55"/>
      <c r="AF295" s="55"/>
      <c r="AG295" s="55"/>
      <c r="AH295" s="55"/>
      <c r="AI295" s="55"/>
    </row>
    <row r="296" spans="1:35" s="54" customFormat="1" ht="8.1" customHeight="1" outlineLevel="1" x14ac:dyDescent="0.25">
      <c r="A296" s="166" t="s">
        <v>470</v>
      </c>
      <c r="B296" s="167"/>
      <c r="C296" s="186" t="s">
        <v>471</v>
      </c>
      <c r="D296" s="187"/>
      <c r="E296" s="187"/>
      <c r="F296" s="187"/>
      <c r="G296" s="188"/>
      <c r="H296" s="56" t="s">
        <v>33</v>
      </c>
      <c r="I296" s="57"/>
      <c r="J296" s="58"/>
      <c r="K296" s="58"/>
      <c r="L296" s="58"/>
      <c r="M296" s="58"/>
      <c r="N296" s="58"/>
      <c r="O296" s="58"/>
      <c r="P296" s="58"/>
      <c r="Q296" s="58"/>
      <c r="R296" s="58">
        <f t="shared" si="33"/>
        <v>0</v>
      </c>
      <c r="S296" s="58">
        <f t="shared" si="28"/>
        <v>0</v>
      </c>
      <c r="T296" s="53"/>
      <c r="U296" s="53"/>
      <c r="V296" s="138"/>
      <c r="W296" s="137"/>
      <c r="X296" s="137"/>
      <c r="Y296" s="137"/>
      <c r="AA296" s="55"/>
      <c r="AB296" s="55"/>
      <c r="AC296" s="55"/>
      <c r="AD296" s="55"/>
      <c r="AE296" s="55"/>
      <c r="AF296" s="55"/>
      <c r="AG296" s="55"/>
      <c r="AH296" s="55"/>
      <c r="AI296" s="55"/>
    </row>
    <row r="297" spans="1:35" s="54" customFormat="1" ht="8.1" customHeight="1" outlineLevel="1" x14ac:dyDescent="0.25">
      <c r="A297" s="166" t="s">
        <v>472</v>
      </c>
      <c r="B297" s="167"/>
      <c r="C297" s="189" t="s">
        <v>411</v>
      </c>
      <c r="D297" s="190"/>
      <c r="E297" s="190"/>
      <c r="F297" s="190"/>
      <c r="G297" s="191"/>
      <c r="H297" s="56" t="s">
        <v>33</v>
      </c>
      <c r="I297" s="57"/>
      <c r="J297" s="58"/>
      <c r="K297" s="58"/>
      <c r="L297" s="58"/>
      <c r="M297" s="58"/>
      <c r="N297" s="58"/>
      <c r="O297" s="58"/>
      <c r="P297" s="58"/>
      <c r="Q297" s="58"/>
      <c r="R297" s="58">
        <f t="shared" si="33"/>
        <v>0</v>
      </c>
      <c r="S297" s="58">
        <f t="shared" si="28"/>
        <v>0</v>
      </c>
      <c r="T297" s="53"/>
      <c r="U297" s="53"/>
      <c r="V297" s="138"/>
      <c r="W297" s="137"/>
      <c r="X297" s="137"/>
      <c r="Y297" s="137"/>
      <c r="AA297" s="55"/>
      <c r="AB297" s="55"/>
      <c r="AC297" s="55"/>
      <c r="AD297" s="55"/>
      <c r="AE297" s="55"/>
      <c r="AF297" s="55"/>
      <c r="AG297" s="55"/>
      <c r="AH297" s="55"/>
      <c r="AI297" s="55"/>
    </row>
    <row r="298" spans="1:35" s="54" customFormat="1" ht="16.5" customHeight="1" outlineLevel="1" x14ac:dyDescent="0.25">
      <c r="A298" s="166" t="s">
        <v>473</v>
      </c>
      <c r="B298" s="167"/>
      <c r="C298" s="186" t="s">
        <v>474</v>
      </c>
      <c r="D298" s="187"/>
      <c r="E298" s="187"/>
      <c r="F298" s="187"/>
      <c r="G298" s="188"/>
      <c r="H298" s="56" t="s">
        <v>33</v>
      </c>
      <c r="I298" s="57"/>
      <c r="J298" s="58"/>
      <c r="K298" s="58"/>
      <c r="L298" s="58"/>
      <c r="M298" s="58"/>
      <c r="N298" s="58"/>
      <c r="O298" s="58"/>
      <c r="P298" s="58"/>
      <c r="Q298" s="58"/>
      <c r="R298" s="58">
        <f t="shared" si="33"/>
        <v>0</v>
      </c>
      <c r="S298" s="58">
        <f t="shared" si="28"/>
        <v>0</v>
      </c>
      <c r="T298" s="53"/>
      <c r="U298" s="53"/>
      <c r="V298" s="138"/>
      <c r="W298" s="137"/>
      <c r="X298" s="137"/>
      <c r="Y298" s="137"/>
      <c r="AA298" s="55"/>
      <c r="AB298" s="55"/>
      <c r="AC298" s="55"/>
      <c r="AD298" s="55"/>
      <c r="AE298" s="55"/>
      <c r="AF298" s="55"/>
      <c r="AG298" s="55"/>
      <c r="AH298" s="55"/>
      <c r="AI298" s="55"/>
    </row>
    <row r="299" spans="1:35" s="54" customFormat="1" ht="8.1" customHeight="1" outlineLevel="1" x14ac:dyDescent="0.25">
      <c r="A299" s="166" t="s">
        <v>475</v>
      </c>
      <c r="B299" s="167"/>
      <c r="C299" s="189" t="s">
        <v>411</v>
      </c>
      <c r="D299" s="190"/>
      <c r="E299" s="190"/>
      <c r="F299" s="190"/>
      <c r="G299" s="191"/>
      <c r="H299" s="56" t="s">
        <v>33</v>
      </c>
      <c r="I299" s="57"/>
      <c r="J299" s="58"/>
      <c r="K299" s="58"/>
      <c r="L299" s="58"/>
      <c r="M299" s="58"/>
      <c r="N299" s="58"/>
      <c r="O299" s="58"/>
      <c r="P299" s="58"/>
      <c r="Q299" s="58"/>
      <c r="R299" s="58">
        <f t="shared" si="33"/>
        <v>0</v>
      </c>
      <c r="S299" s="58">
        <f t="shared" si="28"/>
        <v>0</v>
      </c>
      <c r="T299" s="53"/>
      <c r="U299" s="53"/>
      <c r="V299" s="138"/>
      <c r="W299" s="137"/>
      <c r="X299" s="137"/>
      <c r="Y299" s="137"/>
      <c r="AA299" s="55"/>
      <c r="AB299" s="55"/>
      <c r="AC299" s="55"/>
      <c r="AD299" s="55"/>
      <c r="AE299" s="55"/>
      <c r="AF299" s="55"/>
      <c r="AG299" s="55"/>
      <c r="AH299" s="55"/>
      <c r="AI299" s="55"/>
    </row>
    <row r="300" spans="1:35" s="54" customFormat="1" ht="8.1" customHeight="1" outlineLevel="1" x14ac:dyDescent="0.25">
      <c r="A300" s="166" t="s">
        <v>476</v>
      </c>
      <c r="B300" s="167"/>
      <c r="C300" s="186" t="s">
        <v>477</v>
      </c>
      <c r="D300" s="187"/>
      <c r="E300" s="187"/>
      <c r="F300" s="187"/>
      <c r="G300" s="188"/>
      <c r="H300" s="56" t="s">
        <v>33</v>
      </c>
      <c r="I300" s="57">
        <v>135.57262</v>
      </c>
      <c r="J300" s="58">
        <v>243.96708000000001</v>
      </c>
      <c r="K300" s="58">
        <v>127.0048</v>
      </c>
      <c r="L300" s="58">
        <v>144.85556368893305</v>
      </c>
      <c r="M300" s="58">
        <v>189.98763</v>
      </c>
      <c r="N300" s="58">
        <v>152.82131999999999</v>
      </c>
      <c r="O300" s="58">
        <v>167.64873</v>
      </c>
      <c r="P300" s="58">
        <v>139.12535</v>
      </c>
      <c r="Q300" s="58">
        <v>183.90973</v>
      </c>
      <c r="R300" s="58">
        <f>L300+N300+P300</f>
        <v>436.80223368893303</v>
      </c>
      <c r="S300" s="58">
        <f t="shared" si="28"/>
        <v>496.41402368893307</v>
      </c>
      <c r="T300" s="53"/>
      <c r="U300" s="53"/>
      <c r="V300" s="138"/>
      <c r="W300" s="137"/>
      <c r="X300" s="137"/>
      <c r="Y300" s="137"/>
      <c r="AA300" s="55"/>
      <c r="AB300" s="55"/>
      <c r="AC300" s="55"/>
      <c r="AD300" s="55"/>
      <c r="AE300" s="55"/>
      <c r="AF300" s="55"/>
      <c r="AG300" s="55"/>
      <c r="AH300" s="55"/>
      <c r="AI300" s="55"/>
    </row>
    <row r="301" spans="1:35" s="54" customFormat="1" ht="8.1" customHeight="1" outlineLevel="1" x14ac:dyDescent="0.25">
      <c r="A301" s="166" t="s">
        <v>478</v>
      </c>
      <c r="B301" s="167"/>
      <c r="C301" s="189" t="s">
        <v>411</v>
      </c>
      <c r="D301" s="190"/>
      <c r="E301" s="190"/>
      <c r="F301" s="190"/>
      <c r="G301" s="191"/>
      <c r="H301" s="56" t="s">
        <v>33</v>
      </c>
      <c r="I301" s="57">
        <v>0.49875000000000003</v>
      </c>
      <c r="J301" s="58">
        <v>2.0624099999999999</v>
      </c>
      <c r="K301" s="58">
        <v>0.86085999999999996</v>
      </c>
      <c r="L301" s="58">
        <v>0</v>
      </c>
      <c r="M301" s="58">
        <v>0.60499000000000003</v>
      </c>
      <c r="N301" s="58">
        <v>0</v>
      </c>
      <c r="O301" s="58">
        <v>0</v>
      </c>
      <c r="P301" s="58">
        <v>0</v>
      </c>
      <c r="Q301" s="58">
        <v>0</v>
      </c>
      <c r="R301" s="58">
        <f t="shared" si="33"/>
        <v>0</v>
      </c>
      <c r="S301" s="58">
        <f t="shared" si="28"/>
        <v>0</v>
      </c>
      <c r="T301" s="53"/>
      <c r="U301" s="53"/>
      <c r="V301" s="138"/>
      <c r="W301" s="137"/>
      <c r="X301" s="137"/>
      <c r="Y301" s="137"/>
      <c r="AA301" s="55"/>
      <c r="AB301" s="55"/>
      <c r="AC301" s="55"/>
      <c r="AD301" s="55"/>
      <c r="AE301" s="55"/>
      <c r="AF301" s="55"/>
      <c r="AG301" s="55"/>
      <c r="AH301" s="55"/>
      <c r="AI301" s="55"/>
    </row>
    <row r="302" spans="1:35" s="54" customFormat="1" ht="17.100000000000001" customHeight="1" x14ac:dyDescent="0.25">
      <c r="A302" s="166" t="s">
        <v>479</v>
      </c>
      <c r="B302" s="167"/>
      <c r="C302" s="168" t="s">
        <v>480</v>
      </c>
      <c r="D302" s="169"/>
      <c r="E302" s="169"/>
      <c r="F302" s="169"/>
      <c r="G302" s="170"/>
      <c r="H302" s="56" t="s">
        <v>481</v>
      </c>
      <c r="I302" s="76">
        <f>I310</f>
        <v>0.9646816562152144</v>
      </c>
      <c r="J302" s="77">
        <f>J310</f>
        <v>0.974875775539633</v>
      </c>
      <c r="K302" s="77">
        <f>K310</f>
        <v>0.97678431379438502</v>
      </c>
      <c r="L302" s="77">
        <v>1.0016436331541805</v>
      </c>
      <c r="M302" s="77">
        <f t="shared" ref="M302" si="34">M310</f>
        <v>1.0230166632546516</v>
      </c>
      <c r="N302" s="77">
        <v>0.98518855649306414</v>
      </c>
      <c r="O302" s="77">
        <f t="shared" ref="O302" si="35">O310</f>
        <v>0.98335320894282086</v>
      </c>
      <c r="P302" s="77">
        <v>0.98539861629961412</v>
      </c>
      <c r="Q302" s="77">
        <f t="shared" ref="Q302" si="36">Q310</f>
        <v>0.96102786427169018</v>
      </c>
      <c r="R302" s="78">
        <f>R310</f>
        <v>0.99049715234936786</v>
      </c>
      <c r="S302" s="78">
        <f>S310</f>
        <v>0.98204389752439236</v>
      </c>
      <c r="T302" s="79"/>
      <c r="U302" s="79"/>
      <c r="V302" s="138"/>
      <c r="W302" s="53"/>
      <c r="AA302" s="55"/>
      <c r="AB302" s="55"/>
      <c r="AC302" s="55"/>
      <c r="AD302" s="55"/>
      <c r="AE302" s="55"/>
      <c r="AF302" s="55"/>
      <c r="AG302" s="55"/>
    </row>
    <row r="303" spans="1:35" s="54" customFormat="1" ht="8.1" customHeight="1" outlineLevel="1" x14ac:dyDescent="0.25">
      <c r="A303" s="166" t="s">
        <v>482</v>
      </c>
      <c r="B303" s="167"/>
      <c r="C303" s="186" t="s">
        <v>483</v>
      </c>
      <c r="D303" s="187"/>
      <c r="E303" s="187"/>
      <c r="F303" s="187"/>
      <c r="G303" s="188"/>
      <c r="H303" s="56" t="s">
        <v>481</v>
      </c>
      <c r="I303" s="80"/>
      <c r="J303" s="81"/>
      <c r="K303" s="81"/>
      <c r="L303" s="81"/>
      <c r="M303" s="81"/>
      <c r="N303" s="81"/>
      <c r="O303" s="81"/>
      <c r="P303" s="81"/>
      <c r="Q303" s="81"/>
      <c r="R303" s="58"/>
      <c r="S303" s="58"/>
      <c r="T303" s="53"/>
      <c r="U303" s="53"/>
      <c r="V303" s="138"/>
      <c r="W303" s="53"/>
      <c r="AA303" s="55"/>
      <c r="AB303" s="55"/>
      <c r="AC303" s="55"/>
      <c r="AD303" s="55"/>
      <c r="AE303" s="55"/>
      <c r="AF303" s="55"/>
      <c r="AG303" s="55"/>
    </row>
    <row r="304" spans="1:35" s="54" customFormat="1" ht="17.100000000000001" customHeight="1" outlineLevel="1" x14ac:dyDescent="0.25">
      <c r="A304" s="166" t="s">
        <v>484</v>
      </c>
      <c r="B304" s="167"/>
      <c r="C304" s="186" t="s">
        <v>485</v>
      </c>
      <c r="D304" s="187"/>
      <c r="E304" s="187"/>
      <c r="F304" s="187"/>
      <c r="G304" s="188"/>
      <c r="H304" s="56" t="s">
        <v>481</v>
      </c>
      <c r="I304" s="80"/>
      <c r="J304" s="81"/>
      <c r="K304" s="81"/>
      <c r="L304" s="81"/>
      <c r="M304" s="81"/>
      <c r="N304" s="81"/>
      <c r="O304" s="81"/>
      <c r="P304" s="81"/>
      <c r="Q304" s="81"/>
      <c r="R304" s="58"/>
      <c r="S304" s="58"/>
      <c r="T304" s="53"/>
      <c r="U304" s="53"/>
      <c r="V304" s="138"/>
      <c r="W304" s="53"/>
      <c r="AA304" s="55"/>
      <c r="AB304" s="55"/>
      <c r="AC304" s="55"/>
      <c r="AD304" s="55"/>
      <c r="AE304" s="55"/>
      <c r="AF304" s="55"/>
      <c r="AG304" s="55"/>
    </row>
    <row r="305" spans="1:33" s="54" customFormat="1" ht="17.100000000000001" customHeight="1" outlineLevel="1" x14ac:dyDescent="0.25">
      <c r="A305" s="166" t="s">
        <v>486</v>
      </c>
      <c r="B305" s="167"/>
      <c r="C305" s="186" t="s">
        <v>487</v>
      </c>
      <c r="D305" s="187"/>
      <c r="E305" s="187"/>
      <c r="F305" s="187"/>
      <c r="G305" s="188"/>
      <c r="H305" s="56" t="s">
        <v>481</v>
      </c>
      <c r="I305" s="80"/>
      <c r="J305" s="81"/>
      <c r="K305" s="81"/>
      <c r="L305" s="81"/>
      <c r="M305" s="81"/>
      <c r="N305" s="81"/>
      <c r="O305" s="81"/>
      <c r="P305" s="81"/>
      <c r="Q305" s="81"/>
      <c r="R305" s="58"/>
      <c r="S305" s="58"/>
      <c r="T305" s="53"/>
      <c r="U305" s="53"/>
      <c r="V305" s="138"/>
      <c r="W305" s="53"/>
      <c r="AA305" s="55"/>
      <c r="AB305" s="55"/>
      <c r="AC305" s="55"/>
      <c r="AD305" s="55"/>
      <c r="AE305" s="55"/>
      <c r="AF305" s="55"/>
      <c r="AG305" s="55"/>
    </row>
    <row r="306" spans="1:33" s="54" customFormat="1" ht="17.100000000000001" customHeight="1" outlineLevel="1" x14ac:dyDescent="0.25">
      <c r="A306" s="166" t="s">
        <v>488</v>
      </c>
      <c r="B306" s="167"/>
      <c r="C306" s="186" t="s">
        <v>489</v>
      </c>
      <c r="D306" s="187"/>
      <c r="E306" s="187"/>
      <c r="F306" s="187"/>
      <c r="G306" s="188"/>
      <c r="H306" s="56" t="s">
        <v>481</v>
      </c>
      <c r="I306" s="80"/>
      <c r="J306" s="81"/>
      <c r="K306" s="81"/>
      <c r="L306" s="81"/>
      <c r="M306" s="81"/>
      <c r="N306" s="81"/>
      <c r="O306" s="81"/>
      <c r="P306" s="81"/>
      <c r="Q306" s="81"/>
      <c r="R306" s="58"/>
      <c r="S306" s="58"/>
      <c r="T306" s="53"/>
      <c r="U306" s="53"/>
      <c r="V306" s="138"/>
      <c r="W306" s="53"/>
      <c r="AA306" s="55"/>
      <c r="AB306" s="55"/>
      <c r="AC306" s="55"/>
      <c r="AD306" s="55"/>
      <c r="AE306" s="55"/>
      <c r="AF306" s="55"/>
      <c r="AG306" s="55"/>
    </row>
    <row r="307" spans="1:33" s="54" customFormat="1" ht="8.1" customHeight="1" outlineLevel="1" x14ac:dyDescent="0.25">
      <c r="A307" s="166" t="s">
        <v>490</v>
      </c>
      <c r="B307" s="167"/>
      <c r="C307" s="186" t="s">
        <v>491</v>
      </c>
      <c r="D307" s="187"/>
      <c r="E307" s="187"/>
      <c r="F307" s="187"/>
      <c r="G307" s="188"/>
      <c r="H307" s="56" t="s">
        <v>481</v>
      </c>
      <c r="I307" s="80"/>
      <c r="J307" s="81"/>
      <c r="K307" s="81"/>
      <c r="L307" s="81"/>
      <c r="M307" s="81"/>
      <c r="N307" s="81"/>
      <c r="O307" s="81"/>
      <c r="P307" s="81"/>
      <c r="Q307" s="81"/>
      <c r="R307" s="58"/>
      <c r="S307" s="58"/>
      <c r="T307" s="53"/>
      <c r="U307" s="53"/>
      <c r="V307" s="138"/>
      <c r="W307" s="53"/>
      <c r="AA307" s="55"/>
      <c r="AB307" s="55"/>
      <c r="AC307" s="55"/>
      <c r="AD307" s="55"/>
      <c r="AE307" s="55"/>
      <c r="AF307" s="55"/>
      <c r="AG307" s="55"/>
    </row>
    <row r="308" spans="1:33" s="54" customFormat="1" ht="8.1" customHeight="1" outlineLevel="1" x14ac:dyDescent="0.25">
      <c r="A308" s="166" t="s">
        <v>492</v>
      </c>
      <c r="B308" s="167"/>
      <c r="C308" s="186" t="s">
        <v>493</v>
      </c>
      <c r="D308" s="187"/>
      <c r="E308" s="187"/>
      <c r="F308" s="187"/>
      <c r="G308" s="188"/>
      <c r="H308" s="56" t="s">
        <v>481</v>
      </c>
      <c r="I308" s="80"/>
      <c r="J308" s="81"/>
      <c r="K308" s="81"/>
      <c r="L308" s="81"/>
      <c r="M308" s="81"/>
      <c r="N308" s="81"/>
      <c r="O308" s="81"/>
      <c r="P308" s="81"/>
      <c r="Q308" s="81"/>
      <c r="R308" s="58"/>
      <c r="S308" s="58"/>
      <c r="T308" s="53"/>
      <c r="U308" s="53"/>
      <c r="V308" s="138"/>
      <c r="W308" s="53"/>
      <c r="AA308" s="55"/>
      <c r="AB308" s="55"/>
      <c r="AC308" s="55"/>
      <c r="AD308" s="55"/>
      <c r="AE308" s="55"/>
      <c r="AF308" s="55"/>
      <c r="AG308" s="55"/>
    </row>
    <row r="309" spans="1:33" s="54" customFormat="1" ht="8.1" customHeight="1" outlineLevel="1" x14ac:dyDescent="0.25">
      <c r="A309" s="166" t="s">
        <v>494</v>
      </c>
      <c r="B309" s="167"/>
      <c r="C309" s="186" t="s">
        <v>495</v>
      </c>
      <c r="D309" s="187"/>
      <c r="E309" s="187"/>
      <c r="F309" s="187"/>
      <c r="G309" s="188"/>
      <c r="H309" s="56" t="s">
        <v>481</v>
      </c>
      <c r="I309" s="80"/>
      <c r="J309" s="81"/>
      <c r="K309" s="81"/>
      <c r="L309" s="81"/>
      <c r="M309" s="81"/>
      <c r="N309" s="81"/>
      <c r="O309" s="81"/>
      <c r="P309" s="81"/>
      <c r="Q309" s="81"/>
      <c r="R309" s="58"/>
      <c r="S309" s="58"/>
      <c r="T309" s="53"/>
      <c r="U309" s="53"/>
      <c r="V309" s="138"/>
      <c r="W309" s="53"/>
      <c r="AA309" s="55"/>
      <c r="AB309" s="55"/>
      <c r="AC309" s="55"/>
      <c r="AD309" s="55"/>
      <c r="AE309" s="55"/>
      <c r="AF309" s="55"/>
      <c r="AG309" s="55"/>
    </row>
    <row r="310" spans="1:33" s="54" customFormat="1" ht="8.1" customHeight="1" outlineLevel="1" x14ac:dyDescent="0.25">
      <c r="A310" s="166" t="s">
        <v>496</v>
      </c>
      <c r="B310" s="167"/>
      <c r="C310" s="186" t="s">
        <v>497</v>
      </c>
      <c r="D310" s="187"/>
      <c r="E310" s="187"/>
      <c r="F310" s="187"/>
      <c r="G310" s="188"/>
      <c r="H310" s="56" t="s">
        <v>481</v>
      </c>
      <c r="I310" s="76">
        <f>I173/(I29*1.18)</f>
        <v>0.9646816562152144</v>
      </c>
      <c r="J310" s="77">
        <f>J173/(J29*1.18)</f>
        <v>0.974875775539633</v>
      </c>
      <c r="K310" s="77">
        <f>K173/(K29*1.2)</f>
        <v>0.97678431379438502</v>
      </c>
      <c r="L310" s="77">
        <v>1.0016436331541805</v>
      </c>
      <c r="M310" s="77">
        <f>M173/(M29*1.2)</f>
        <v>1.0230166632546516</v>
      </c>
      <c r="N310" s="77">
        <v>0.98518855649306414</v>
      </c>
      <c r="O310" s="77">
        <f>O173/(O29*1.2)</f>
        <v>0.98335320894282086</v>
      </c>
      <c r="P310" s="77">
        <v>0.98539861629961412</v>
      </c>
      <c r="Q310" s="77">
        <f>Q173/(Q29*1.2)</f>
        <v>0.96102786427169018</v>
      </c>
      <c r="R310" s="78">
        <f>R173/(R29*1.2)</f>
        <v>0.99049715234936786</v>
      </c>
      <c r="S310" s="78">
        <f>S173/(S29*1.2)</f>
        <v>0.98204389752439236</v>
      </c>
      <c r="T310" s="53"/>
      <c r="U310" s="53"/>
      <c r="V310" s="138"/>
      <c r="W310" s="53"/>
      <c r="AA310" s="55"/>
      <c r="AB310" s="55"/>
      <c r="AC310" s="55"/>
      <c r="AD310" s="55"/>
      <c r="AE310" s="55"/>
      <c r="AF310" s="55"/>
      <c r="AG310" s="55"/>
    </row>
    <row r="311" spans="1:33" s="54" customFormat="1" ht="8.1" customHeight="1" outlineLevel="1" x14ac:dyDescent="0.25">
      <c r="A311" s="166" t="s">
        <v>498</v>
      </c>
      <c r="B311" s="167"/>
      <c r="C311" s="186" t="s">
        <v>499</v>
      </c>
      <c r="D311" s="187"/>
      <c r="E311" s="187"/>
      <c r="F311" s="187"/>
      <c r="G311" s="188"/>
      <c r="H311" s="56" t="s">
        <v>481</v>
      </c>
      <c r="I311" s="80"/>
      <c r="J311" s="81"/>
      <c r="K311" s="81"/>
      <c r="L311" s="81"/>
      <c r="M311" s="81"/>
      <c r="N311" s="81"/>
      <c r="O311" s="81"/>
      <c r="P311" s="81"/>
      <c r="Q311" s="81"/>
      <c r="R311" s="65"/>
      <c r="S311" s="65"/>
      <c r="T311" s="53"/>
      <c r="U311" s="53"/>
      <c r="V311" s="138"/>
      <c r="W311" s="53"/>
      <c r="AA311" s="55"/>
      <c r="AB311" s="55"/>
      <c r="AC311" s="55"/>
      <c r="AD311" s="55"/>
      <c r="AE311" s="55"/>
      <c r="AF311" s="55"/>
      <c r="AG311" s="55"/>
    </row>
    <row r="312" spans="1:33" s="54" customFormat="1" ht="16.5" customHeight="1" outlineLevel="1" x14ac:dyDescent="0.25">
      <c r="A312" s="166" t="s">
        <v>500</v>
      </c>
      <c r="B312" s="167"/>
      <c r="C312" s="186" t="s">
        <v>501</v>
      </c>
      <c r="D312" s="187"/>
      <c r="E312" s="187"/>
      <c r="F312" s="187"/>
      <c r="G312" s="188"/>
      <c r="H312" s="56" t="s">
        <v>481</v>
      </c>
      <c r="I312" s="80"/>
      <c r="J312" s="81"/>
      <c r="K312" s="81"/>
      <c r="L312" s="81"/>
      <c r="M312" s="81"/>
      <c r="N312" s="81"/>
      <c r="O312" s="81"/>
      <c r="P312" s="81"/>
      <c r="Q312" s="81"/>
      <c r="R312" s="65"/>
      <c r="S312" s="65"/>
      <c r="T312" s="53"/>
      <c r="U312" s="53"/>
      <c r="V312" s="138"/>
      <c r="W312" s="53"/>
      <c r="AA312" s="55"/>
      <c r="AB312" s="55"/>
      <c r="AC312" s="55"/>
      <c r="AD312" s="55"/>
      <c r="AE312" s="55"/>
      <c r="AF312" s="55"/>
      <c r="AG312" s="55"/>
    </row>
    <row r="313" spans="1:33" s="54" customFormat="1" ht="8.1" customHeight="1" outlineLevel="1" x14ac:dyDescent="0.25">
      <c r="A313" s="166" t="s">
        <v>502</v>
      </c>
      <c r="B313" s="167"/>
      <c r="C313" s="189" t="s">
        <v>57</v>
      </c>
      <c r="D313" s="190"/>
      <c r="E313" s="190"/>
      <c r="F313" s="190"/>
      <c r="G313" s="191"/>
      <c r="H313" s="56" t="s">
        <v>481</v>
      </c>
      <c r="I313" s="80"/>
      <c r="J313" s="81"/>
      <c r="K313" s="81"/>
      <c r="L313" s="81"/>
      <c r="M313" s="81"/>
      <c r="N313" s="81"/>
      <c r="O313" s="81"/>
      <c r="P313" s="81"/>
      <c r="Q313" s="81"/>
      <c r="R313" s="65"/>
      <c r="S313" s="65"/>
      <c r="T313" s="53"/>
      <c r="U313" s="53"/>
      <c r="V313" s="138"/>
      <c r="W313" s="53"/>
      <c r="AA313" s="55"/>
      <c r="AB313" s="55"/>
      <c r="AC313" s="55"/>
      <c r="AD313" s="55"/>
      <c r="AE313" s="55"/>
      <c r="AF313" s="55"/>
      <c r="AG313" s="55"/>
    </row>
    <row r="314" spans="1:33" s="54" customFormat="1" ht="9" customHeight="1" outlineLevel="1" thickBot="1" x14ac:dyDescent="0.3">
      <c r="A314" s="195" t="s">
        <v>503</v>
      </c>
      <c r="B314" s="196"/>
      <c r="C314" s="219" t="s">
        <v>59</v>
      </c>
      <c r="D314" s="220"/>
      <c r="E314" s="220"/>
      <c r="F314" s="220"/>
      <c r="G314" s="221"/>
      <c r="H314" s="62" t="s">
        <v>481</v>
      </c>
      <c r="I314" s="82"/>
      <c r="J314" s="83"/>
      <c r="K314" s="83"/>
      <c r="L314" s="83"/>
      <c r="M314" s="83"/>
      <c r="N314" s="83"/>
      <c r="O314" s="83"/>
      <c r="P314" s="83"/>
      <c r="Q314" s="83"/>
      <c r="R314" s="75"/>
      <c r="S314" s="75"/>
      <c r="T314" s="53"/>
      <c r="U314" s="53"/>
      <c r="V314" s="138"/>
      <c r="W314" s="53"/>
      <c r="AA314" s="55"/>
      <c r="AB314" s="55"/>
      <c r="AC314" s="55"/>
      <c r="AD314" s="55"/>
      <c r="AE314" s="55"/>
      <c r="AF314" s="55"/>
      <c r="AG314" s="55"/>
    </row>
    <row r="315" spans="1:33" s="54" customFormat="1" ht="10.5" customHeight="1" thickBot="1" x14ac:dyDescent="0.25">
      <c r="A315" s="175" t="s">
        <v>504</v>
      </c>
      <c r="B315" s="176"/>
      <c r="C315" s="176"/>
      <c r="D315" s="176"/>
      <c r="E315" s="176"/>
      <c r="F315" s="176"/>
      <c r="G315" s="176"/>
      <c r="H315" s="176"/>
      <c r="I315" s="176"/>
      <c r="J315" s="176"/>
      <c r="K315" s="176"/>
      <c r="L315" s="176"/>
      <c r="M315" s="176"/>
      <c r="N315" s="176"/>
      <c r="O315" s="176"/>
      <c r="P315" s="176"/>
      <c r="Q315" s="176"/>
      <c r="R315" s="176"/>
      <c r="S315" s="177"/>
      <c r="T315" s="53"/>
      <c r="U315" s="53"/>
      <c r="V315" s="138"/>
      <c r="AA315" s="55"/>
      <c r="AB315" s="55"/>
      <c r="AC315" s="55"/>
      <c r="AD315" s="55"/>
      <c r="AE315" s="55"/>
      <c r="AF315" s="55"/>
      <c r="AG315" s="55"/>
    </row>
    <row r="316" spans="1:33" s="54" customFormat="1" ht="14.25" customHeight="1" x14ac:dyDescent="0.25">
      <c r="A316" s="166" t="s">
        <v>505</v>
      </c>
      <c r="B316" s="167"/>
      <c r="C316" s="183" t="s">
        <v>506</v>
      </c>
      <c r="D316" s="184"/>
      <c r="E316" s="184"/>
      <c r="F316" s="184"/>
      <c r="G316" s="185"/>
      <c r="H316" s="56" t="s">
        <v>238</v>
      </c>
      <c r="I316" s="57" t="s">
        <v>507</v>
      </c>
      <c r="J316" s="58" t="s">
        <v>507</v>
      </c>
      <c r="K316" s="58" t="s">
        <v>507</v>
      </c>
      <c r="L316" s="58" t="s">
        <v>507</v>
      </c>
      <c r="M316" s="58" t="s">
        <v>507</v>
      </c>
      <c r="N316" s="58" t="s">
        <v>507</v>
      </c>
      <c r="O316" s="58" t="s">
        <v>507</v>
      </c>
      <c r="P316" s="58" t="s">
        <v>507</v>
      </c>
      <c r="Q316" s="58" t="s">
        <v>507</v>
      </c>
      <c r="R316" s="58" t="s">
        <v>507</v>
      </c>
      <c r="S316" s="58" t="s">
        <v>507</v>
      </c>
      <c r="T316" s="53"/>
      <c r="U316" s="53"/>
      <c r="V316" s="139"/>
      <c r="AA316" s="55"/>
      <c r="AB316" s="55"/>
      <c r="AC316" s="55"/>
      <c r="AD316" s="55"/>
      <c r="AE316" s="55"/>
      <c r="AF316" s="55"/>
      <c r="AG316" s="55"/>
    </row>
    <row r="317" spans="1:33" s="54" customFormat="1" ht="8.25" customHeight="1" outlineLevel="1" x14ac:dyDescent="0.25">
      <c r="A317" s="166" t="s">
        <v>508</v>
      </c>
      <c r="B317" s="167"/>
      <c r="C317" s="168" t="s">
        <v>509</v>
      </c>
      <c r="D317" s="169"/>
      <c r="E317" s="169"/>
      <c r="F317" s="169"/>
      <c r="G317" s="170"/>
      <c r="H317" s="56" t="s">
        <v>510</v>
      </c>
      <c r="I317" s="57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3"/>
      <c r="U317" s="53"/>
      <c r="V317" s="139"/>
      <c r="AA317" s="55"/>
      <c r="AB317" s="55"/>
      <c r="AC317" s="55"/>
      <c r="AD317" s="55"/>
      <c r="AE317" s="55"/>
      <c r="AF317" s="55"/>
      <c r="AG317" s="55"/>
    </row>
    <row r="318" spans="1:33" s="54" customFormat="1" ht="8.25" customHeight="1" outlineLevel="1" x14ac:dyDescent="0.25">
      <c r="A318" s="166" t="s">
        <v>511</v>
      </c>
      <c r="B318" s="167"/>
      <c r="C318" s="168" t="s">
        <v>512</v>
      </c>
      <c r="D318" s="169"/>
      <c r="E318" s="169"/>
      <c r="F318" s="169"/>
      <c r="G318" s="170"/>
      <c r="H318" s="56" t="s">
        <v>513</v>
      </c>
      <c r="I318" s="57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3"/>
      <c r="U318" s="53"/>
      <c r="V318" s="139"/>
      <c r="AA318" s="55"/>
      <c r="AB318" s="55"/>
      <c r="AC318" s="55"/>
      <c r="AD318" s="55"/>
      <c r="AE318" s="55"/>
      <c r="AF318" s="55"/>
      <c r="AG318" s="55"/>
    </row>
    <row r="319" spans="1:33" s="54" customFormat="1" ht="8.25" customHeight="1" outlineLevel="1" x14ac:dyDescent="0.25">
      <c r="A319" s="166" t="s">
        <v>514</v>
      </c>
      <c r="B319" s="167"/>
      <c r="C319" s="168" t="s">
        <v>515</v>
      </c>
      <c r="D319" s="169"/>
      <c r="E319" s="169"/>
      <c r="F319" s="169"/>
      <c r="G319" s="170"/>
      <c r="H319" s="56" t="s">
        <v>510</v>
      </c>
      <c r="I319" s="57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3"/>
      <c r="U319" s="53"/>
      <c r="V319" s="139"/>
      <c r="AA319" s="55"/>
      <c r="AB319" s="55"/>
      <c r="AC319" s="55"/>
      <c r="AD319" s="55"/>
      <c r="AE319" s="55"/>
      <c r="AF319" s="55"/>
      <c r="AG319" s="55"/>
    </row>
    <row r="320" spans="1:33" s="54" customFormat="1" ht="8.25" customHeight="1" outlineLevel="1" x14ac:dyDescent="0.25">
      <c r="A320" s="166" t="s">
        <v>516</v>
      </c>
      <c r="B320" s="167"/>
      <c r="C320" s="168" t="s">
        <v>517</v>
      </c>
      <c r="D320" s="169"/>
      <c r="E320" s="169"/>
      <c r="F320" s="169"/>
      <c r="G320" s="170"/>
      <c r="H320" s="56" t="s">
        <v>513</v>
      </c>
      <c r="I320" s="57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3"/>
      <c r="U320" s="53"/>
      <c r="V320" s="139"/>
      <c r="AA320" s="55"/>
      <c r="AB320" s="55"/>
      <c r="AC320" s="55"/>
      <c r="AD320" s="55"/>
      <c r="AE320" s="55"/>
      <c r="AF320" s="55"/>
      <c r="AG320" s="55"/>
    </row>
    <row r="321" spans="1:33" s="54" customFormat="1" ht="8.25" customHeight="1" outlineLevel="1" x14ac:dyDescent="0.25">
      <c r="A321" s="166" t="s">
        <v>518</v>
      </c>
      <c r="B321" s="167"/>
      <c r="C321" s="168" t="s">
        <v>519</v>
      </c>
      <c r="D321" s="169"/>
      <c r="E321" s="169"/>
      <c r="F321" s="169"/>
      <c r="G321" s="170"/>
      <c r="H321" s="56" t="s">
        <v>520</v>
      </c>
      <c r="I321" s="57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3"/>
      <c r="U321" s="53"/>
      <c r="V321" s="139"/>
      <c r="AA321" s="55"/>
      <c r="AB321" s="55"/>
      <c r="AC321" s="55"/>
      <c r="AD321" s="55"/>
      <c r="AE321" s="55"/>
      <c r="AF321" s="55"/>
      <c r="AG321" s="55"/>
    </row>
    <row r="322" spans="1:33" s="54" customFormat="1" ht="8.25" customHeight="1" outlineLevel="1" x14ac:dyDescent="0.25">
      <c r="A322" s="166" t="s">
        <v>521</v>
      </c>
      <c r="B322" s="167"/>
      <c r="C322" s="168" t="s">
        <v>522</v>
      </c>
      <c r="D322" s="169"/>
      <c r="E322" s="169"/>
      <c r="F322" s="169"/>
      <c r="G322" s="170"/>
      <c r="H322" s="56" t="s">
        <v>238</v>
      </c>
      <c r="I322" s="57" t="s">
        <v>507</v>
      </c>
      <c r="J322" s="58" t="s">
        <v>507</v>
      </c>
      <c r="K322" s="58" t="s">
        <v>507</v>
      </c>
      <c r="L322" s="58" t="s">
        <v>507</v>
      </c>
      <c r="M322" s="58" t="s">
        <v>507</v>
      </c>
      <c r="N322" s="58" t="s">
        <v>507</v>
      </c>
      <c r="O322" s="58" t="s">
        <v>507</v>
      </c>
      <c r="P322" s="58" t="s">
        <v>507</v>
      </c>
      <c r="Q322" s="58" t="s">
        <v>507</v>
      </c>
      <c r="R322" s="58" t="s">
        <v>507</v>
      </c>
      <c r="S322" s="58" t="s">
        <v>507</v>
      </c>
      <c r="T322" s="53"/>
      <c r="U322" s="53"/>
      <c r="V322" s="139"/>
      <c r="AA322" s="55"/>
      <c r="AB322" s="55"/>
      <c r="AC322" s="55"/>
      <c r="AD322" s="55"/>
      <c r="AE322" s="55"/>
      <c r="AF322" s="55"/>
      <c r="AG322" s="55"/>
    </row>
    <row r="323" spans="1:33" s="54" customFormat="1" ht="8.1" customHeight="1" outlineLevel="1" x14ac:dyDescent="0.25">
      <c r="A323" s="166" t="s">
        <v>523</v>
      </c>
      <c r="B323" s="167"/>
      <c r="C323" s="186" t="s">
        <v>524</v>
      </c>
      <c r="D323" s="187"/>
      <c r="E323" s="187"/>
      <c r="F323" s="187"/>
      <c r="G323" s="188"/>
      <c r="H323" s="56" t="s">
        <v>520</v>
      </c>
      <c r="I323" s="57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3"/>
      <c r="U323" s="53"/>
      <c r="V323" s="139"/>
      <c r="AA323" s="55"/>
      <c r="AB323" s="55"/>
      <c r="AC323" s="55"/>
      <c r="AD323" s="55"/>
      <c r="AE323" s="55"/>
      <c r="AF323" s="55"/>
      <c r="AG323" s="55"/>
    </row>
    <row r="324" spans="1:33" s="54" customFormat="1" ht="8.1" customHeight="1" outlineLevel="1" x14ac:dyDescent="0.25">
      <c r="A324" s="166" t="s">
        <v>525</v>
      </c>
      <c r="B324" s="167"/>
      <c r="C324" s="186" t="s">
        <v>526</v>
      </c>
      <c r="D324" s="187"/>
      <c r="E324" s="187"/>
      <c r="F324" s="187"/>
      <c r="G324" s="188"/>
      <c r="H324" s="56" t="s">
        <v>527</v>
      </c>
      <c r="I324" s="57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3"/>
      <c r="U324" s="53"/>
      <c r="V324" s="139"/>
      <c r="AA324" s="55"/>
      <c r="AB324" s="55"/>
      <c r="AC324" s="55"/>
      <c r="AD324" s="55"/>
      <c r="AE324" s="55"/>
      <c r="AF324" s="55"/>
      <c r="AG324" s="55"/>
    </row>
    <row r="325" spans="1:33" s="54" customFormat="1" ht="8.25" customHeight="1" outlineLevel="1" x14ac:dyDescent="0.25">
      <c r="A325" s="166" t="s">
        <v>528</v>
      </c>
      <c r="B325" s="167"/>
      <c r="C325" s="168" t="s">
        <v>529</v>
      </c>
      <c r="D325" s="169"/>
      <c r="E325" s="169"/>
      <c r="F325" s="169"/>
      <c r="G325" s="170"/>
      <c r="H325" s="56" t="s">
        <v>238</v>
      </c>
      <c r="I325" s="57" t="s">
        <v>507</v>
      </c>
      <c r="J325" s="58" t="s">
        <v>507</v>
      </c>
      <c r="K325" s="58" t="s">
        <v>507</v>
      </c>
      <c r="L325" s="58" t="s">
        <v>507</v>
      </c>
      <c r="M325" s="58" t="s">
        <v>507</v>
      </c>
      <c r="N325" s="58" t="s">
        <v>507</v>
      </c>
      <c r="O325" s="58" t="s">
        <v>507</v>
      </c>
      <c r="P325" s="58" t="s">
        <v>507</v>
      </c>
      <c r="Q325" s="58" t="s">
        <v>507</v>
      </c>
      <c r="R325" s="58" t="s">
        <v>507</v>
      </c>
      <c r="S325" s="58" t="s">
        <v>507</v>
      </c>
      <c r="T325" s="53"/>
      <c r="U325" s="53"/>
      <c r="V325" s="139"/>
      <c r="AA325" s="55"/>
      <c r="AB325" s="55"/>
      <c r="AC325" s="55"/>
      <c r="AD325" s="55"/>
      <c r="AE325" s="55"/>
      <c r="AF325" s="55"/>
      <c r="AG325" s="55"/>
    </row>
    <row r="326" spans="1:33" s="54" customFormat="1" ht="8.1" customHeight="1" outlineLevel="1" x14ac:dyDescent="0.25">
      <c r="A326" s="166" t="s">
        <v>530</v>
      </c>
      <c r="B326" s="167"/>
      <c r="C326" s="186" t="s">
        <v>524</v>
      </c>
      <c r="D326" s="187"/>
      <c r="E326" s="187"/>
      <c r="F326" s="187"/>
      <c r="G326" s="188"/>
      <c r="H326" s="56" t="s">
        <v>520</v>
      </c>
      <c r="I326" s="57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3"/>
      <c r="U326" s="53"/>
      <c r="V326" s="139"/>
      <c r="AA326" s="55"/>
      <c r="AB326" s="55"/>
      <c r="AC326" s="55"/>
      <c r="AD326" s="55"/>
      <c r="AE326" s="55"/>
      <c r="AF326" s="55"/>
      <c r="AG326" s="55"/>
    </row>
    <row r="327" spans="1:33" s="54" customFormat="1" ht="8.1" customHeight="1" outlineLevel="1" x14ac:dyDescent="0.25">
      <c r="A327" s="166" t="s">
        <v>531</v>
      </c>
      <c r="B327" s="167"/>
      <c r="C327" s="186" t="s">
        <v>532</v>
      </c>
      <c r="D327" s="187"/>
      <c r="E327" s="187"/>
      <c r="F327" s="187"/>
      <c r="G327" s="188"/>
      <c r="H327" s="56" t="s">
        <v>510</v>
      </c>
      <c r="I327" s="57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3"/>
      <c r="U327" s="53"/>
      <c r="V327" s="139"/>
      <c r="AA327" s="55"/>
      <c r="AB327" s="55"/>
      <c r="AC327" s="55"/>
      <c r="AD327" s="55"/>
      <c r="AE327" s="55"/>
      <c r="AF327" s="55"/>
      <c r="AG327" s="55"/>
    </row>
    <row r="328" spans="1:33" s="54" customFormat="1" ht="8.1" customHeight="1" outlineLevel="1" x14ac:dyDescent="0.25">
      <c r="A328" s="166" t="s">
        <v>533</v>
      </c>
      <c r="B328" s="167"/>
      <c r="C328" s="186" t="s">
        <v>526</v>
      </c>
      <c r="D328" s="187"/>
      <c r="E328" s="187"/>
      <c r="F328" s="187"/>
      <c r="G328" s="188"/>
      <c r="H328" s="56" t="s">
        <v>527</v>
      </c>
      <c r="I328" s="57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3"/>
      <c r="U328" s="53"/>
      <c r="V328" s="139"/>
      <c r="AA328" s="55"/>
      <c r="AB328" s="55"/>
      <c r="AC328" s="55"/>
      <c r="AD328" s="55"/>
      <c r="AE328" s="55"/>
      <c r="AF328" s="55"/>
      <c r="AG328" s="55"/>
    </row>
    <row r="329" spans="1:33" s="54" customFormat="1" ht="8.25" customHeight="1" outlineLevel="1" x14ac:dyDescent="0.25">
      <c r="A329" s="166" t="s">
        <v>534</v>
      </c>
      <c r="B329" s="167"/>
      <c r="C329" s="168" t="s">
        <v>535</v>
      </c>
      <c r="D329" s="169"/>
      <c r="E329" s="169"/>
      <c r="F329" s="169"/>
      <c r="G329" s="170"/>
      <c r="H329" s="56" t="s">
        <v>238</v>
      </c>
      <c r="I329" s="57" t="s">
        <v>507</v>
      </c>
      <c r="J329" s="58" t="s">
        <v>507</v>
      </c>
      <c r="K329" s="58" t="s">
        <v>507</v>
      </c>
      <c r="L329" s="58" t="s">
        <v>507</v>
      </c>
      <c r="M329" s="58" t="s">
        <v>507</v>
      </c>
      <c r="N329" s="58" t="s">
        <v>507</v>
      </c>
      <c r="O329" s="58" t="s">
        <v>507</v>
      </c>
      <c r="P329" s="58" t="s">
        <v>507</v>
      </c>
      <c r="Q329" s="58" t="s">
        <v>507</v>
      </c>
      <c r="R329" s="58" t="s">
        <v>507</v>
      </c>
      <c r="S329" s="58" t="s">
        <v>507</v>
      </c>
      <c r="T329" s="53"/>
      <c r="U329" s="53"/>
      <c r="V329" s="139"/>
      <c r="AA329" s="55"/>
      <c r="AB329" s="55"/>
      <c r="AC329" s="55"/>
      <c r="AD329" s="55"/>
      <c r="AE329" s="55"/>
      <c r="AF329" s="55"/>
      <c r="AG329" s="55"/>
    </row>
    <row r="330" spans="1:33" s="54" customFormat="1" ht="8.1" customHeight="1" outlineLevel="1" x14ac:dyDescent="0.25">
      <c r="A330" s="166" t="s">
        <v>536</v>
      </c>
      <c r="B330" s="167"/>
      <c r="C330" s="186" t="s">
        <v>524</v>
      </c>
      <c r="D330" s="187"/>
      <c r="E330" s="187"/>
      <c r="F330" s="187"/>
      <c r="G330" s="188"/>
      <c r="H330" s="56" t="s">
        <v>520</v>
      </c>
      <c r="I330" s="57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3"/>
      <c r="U330" s="53"/>
      <c r="V330" s="139"/>
      <c r="AA330" s="55"/>
      <c r="AB330" s="55"/>
      <c r="AC330" s="55"/>
      <c r="AD330" s="55"/>
      <c r="AE330" s="55"/>
      <c r="AF330" s="55"/>
      <c r="AG330" s="55"/>
    </row>
    <row r="331" spans="1:33" s="54" customFormat="1" ht="8.1" customHeight="1" outlineLevel="1" x14ac:dyDescent="0.25">
      <c r="A331" s="166" t="s">
        <v>537</v>
      </c>
      <c r="B331" s="167"/>
      <c r="C331" s="186" t="s">
        <v>526</v>
      </c>
      <c r="D331" s="187"/>
      <c r="E331" s="187"/>
      <c r="F331" s="187"/>
      <c r="G331" s="188"/>
      <c r="H331" s="56" t="s">
        <v>527</v>
      </c>
      <c r="I331" s="57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3"/>
      <c r="U331" s="53"/>
      <c r="V331" s="139"/>
      <c r="AA331" s="55"/>
      <c r="AB331" s="55"/>
      <c r="AC331" s="55"/>
      <c r="AD331" s="55"/>
      <c r="AE331" s="55"/>
      <c r="AF331" s="55"/>
      <c r="AG331" s="55"/>
    </row>
    <row r="332" spans="1:33" s="54" customFormat="1" ht="8.25" customHeight="1" outlineLevel="1" x14ac:dyDescent="0.25">
      <c r="A332" s="166" t="s">
        <v>538</v>
      </c>
      <c r="B332" s="167"/>
      <c r="C332" s="168" t="s">
        <v>539</v>
      </c>
      <c r="D332" s="169"/>
      <c r="E332" s="169"/>
      <c r="F332" s="169"/>
      <c r="G332" s="170"/>
      <c r="H332" s="56" t="s">
        <v>238</v>
      </c>
      <c r="I332" s="57" t="s">
        <v>507</v>
      </c>
      <c r="J332" s="58" t="s">
        <v>507</v>
      </c>
      <c r="K332" s="58" t="s">
        <v>507</v>
      </c>
      <c r="L332" s="58" t="s">
        <v>507</v>
      </c>
      <c r="M332" s="58" t="s">
        <v>507</v>
      </c>
      <c r="N332" s="58" t="s">
        <v>507</v>
      </c>
      <c r="O332" s="58" t="s">
        <v>507</v>
      </c>
      <c r="P332" s="58" t="s">
        <v>507</v>
      </c>
      <c r="Q332" s="58" t="s">
        <v>507</v>
      </c>
      <c r="R332" s="58" t="s">
        <v>507</v>
      </c>
      <c r="S332" s="58" t="s">
        <v>507</v>
      </c>
      <c r="T332" s="53"/>
      <c r="U332" s="53"/>
      <c r="V332" s="139"/>
      <c r="AA332" s="55"/>
      <c r="AB332" s="55"/>
      <c r="AC332" s="55"/>
      <c r="AD332" s="55"/>
      <c r="AE332" s="55"/>
      <c r="AF332" s="55"/>
      <c r="AG332" s="55"/>
    </row>
    <row r="333" spans="1:33" s="54" customFormat="1" ht="8.1" customHeight="1" outlineLevel="1" x14ac:dyDescent="0.25">
      <c r="A333" s="166" t="s">
        <v>540</v>
      </c>
      <c r="B333" s="167"/>
      <c r="C333" s="186" t="s">
        <v>524</v>
      </c>
      <c r="D333" s="187"/>
      <c r="E333" s="187"/>
      <c r="F333" s="187"/>
      <c r="G333" s="188"/>
      <c r="H333" s="56" t="s">
        <v>520</v>
      </c>
      <c r="I333" s="57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3"/>
      <c r="U333" s="53"/>
      <c r="V333" s="139"/>
      <c r="AA333" s="55"/>
      <c r="AB333" s="55"/>
      <c r="AC333" s="55"/>
      <c r="AD333" s="55"/>
      <c r="AE333" s="55"/>
      <c r="AF333" s="55"/>
      <c r="AG333" s="55"/>
    </row>
    <row r="334" spans="1:33" s="54" customFormat="1" ht="8.1" customHeight="1" outlineLevel="1" x14ac:dyDescent="0.25">
      <c r="A334" s="166" t="s">
        <v>541</v>
      </c>
      <c r="B334" s="167"/>
      <c r="C334" s="186" t="s">
        <v>532</v>
      </c>
      <c r="D334" s="187"/>
      <c r="E334" s="187"/>
      <c r="F334" s="187"/>
      <c r="G334" s="188"/>
      <c r="H334" s="56" t="s">
        <v>510</v>
      </c>
      <c r="I334" s="57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3"/>
      <c r="U334" s="53"/>
      <c r="V334" s="139"/>
      <c r="AA334" s="55"/>
      <c r="AB334" s="55"/>
      <c r="AC334" s="55"/>
      <c r="AD334" s="55"/>
      <c r="AE334" s="55"/>
      <c r="AF334" s="55"/>
      <c r="AG334" s="55"/>
    </row>
    <row r="335" spans="1:33" s="54" customFormat="1" ht="8.1" customHeight="1" outlineLevel="1" x14ac:dyDescent="0.25">
      <c r="A335" s="166" t="s">
        <v>542</v>
      </c>
      <c r="B335" s="167"/>
      <c r="C335" s="186" t="s">
        <v>526</v>
      </c>
      <c r="D335" s="187"/>
      <c r="E335" s="187"/>
      <c r="F335" s="187"/>
      <c r="G335" s="188"/>
      <c r="H335" s="56" t="s">
        <v>527</v>
      </c>
      <c r="I335" s="57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3"/>
      <c r="U335" s="53"/>
      <c r="V335" s="139"/>
      <c r="AA335" s="55"/>
      <c r="AB335" s="55"/>
      <c r="AC335" s="55"/>
      <c r="AD335" s="55"/>
      <c r="AE335" s="55"/>
      <c r="AF335" s="55"/>
      <c r="AG335" s="55"/>
    </row>
    <row r="336" spans="1:33" s="54" customFormat="1" ht="9" customHeight="1" x14ac:dyDescent="0.25">
      <c r="A336" s="166" t="s">
        <v>543</v>
      </c>
      <c r="B336" s="167"/>
      <c r="C336" s="183" t="s">
        <v>544</v>
      </c>
      <c r="D336" s="184"/>
      <c r="E336" s="184"/>
      <c r="F336" s="184"/>
      <c r="G336" s="185"/>
      <c r="H336" s="56" t="s">
        <v>238</v>
      </c>
      <c r="I336" s="57" t="s">
        <v>507</v>
      </c>
      <c r="J336" s="58" t="s">
        <v>507</v>
      </c>
      <c r="K336" s="58" t="s">
        <v>507</v>
      </c>
      <c r="L336" s="58" t="s">
        <v>507</v>
      </c>
      <c r="M336" s="58" t="s">
        <v>507</v>
      </c>
      <c r="N336" s="58" t="s">
        <v>507</v>
      </c>
      <c r="O336" s="58" t="s">
        <v>507</v>
      </c>
      <c r="P336" s="58" t="s">
        <v>507</v>
      </c>
      <c r="Q336" s="58" t="s">
        <v>507</v>
      </c>
      <c r="R336" s="58" t="s">
        <v>507</v>
      </c>
      <c r="S336" s="58" t="s">
        <v>507</v>
      </c>
      <c r="T336" s="53"/>
      <c r="U336" s="53"/>
      <c r="V336" s="139"/>
      <c r="AA336" s="55"/>
      <c r="AB336" s="55"/>
      <c r="AC336" s="55"/>
      <c r="AD336" s="55"/>
      <c r="AE336" s="55"/>
      <c r="AF336" s="55"/>
      <c r="AG336" s="55"/>
    </row>
    <row r="337" spans="1:33" s="54" customFormat="1" ht="8.25" customHeight="1" outlineLevel="1" x14ac:dyDescent="0.25">
      <c r="A337" s="166" t="s">
        <v>545</v>
      </c>
      <c r="B337" s="167"/>
      <c r="C337" s="168" t="s">
        <v>546</v>
      </c>
      <c r="D337" s="169"/>
      <c r="E337" s="169"/>
      <c r="F337" s="169"/>
      <c r="G337" s="170"/>
      <c r="H337" s="56" t="s">
        <v>520</v>
      </c>
      <c r="I337" s="57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3"/>
      <c r="U337" s="53"/>
      <c r="V337" s="139"/>
      <c r="AA337" s="55"/>
      <c r="AB337" s="55"/>
      <c r="AC337" s="55"/>
      <c r="AD337" s="55"/>
      <c r="AE337" s="55"/>
      <c r="AF337" s="55"/>
      <c r="AG337" s="55"/>
    </row>
    <row r="338" spans="1:33" s="54" customFormat="1" ht="16.5" customHeight="1" outlineLevel="1" x14ac:dyDescent="0.25">
      <c r="A338" s="166" t="s">
        <v>547</v>
      </c>
      <c r="B338" s="167"/>
      <c r="C338" s="186" t="s">
        <v>548</v>
      </c>
      <c r="D338" s="187"/>
      <c r="E338" s="187"/>
      <c r="F338" s="187"/>
      <c r="G338" s="188"/>
      <c r="H338" s="56" t="s">
        <v>520</v>
      </c>
      <c r="I338" s="57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3"/>
      <c r="U338" s="53"/>
      <c r="V338" s="139"/>
      <c r="AA338" s="55"/>
      <c r="AB338" s="55"/>
      <c r="AC338" s="55"/>
      <c r="AD338" s="55"/>
      <c r="AE338" s="55"/>
      <c r="AF338" s="55"/>
      <c r="AG338" s="55"/>
    </row>
    <row r="339" spans="1:33" s="54" customFormat="1" ht="8.1" customHeight="1" outlineLevel="1" x14ac:dyDescent="0.25">
      <c r="A339" s="166" t="s">
        <v>549</v>
      </c>
      <c r="B339" s="167"/>
      <c r="C339" s="189" t="s">
        <v>550</v>
      </c>
      <c r="D339" s="190"/>
      <c r="E339" s="190"/>
      <c r="F339" s="190"/>
      <c r="G339" s="191"/>
      <c r="H339" s="56" t="s">
        <v>520</v>
      </c>
      <c r="I339" s="57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3"/>
      <c r="U339" s="53"/>
      <c r="V339" s="139"/>
      <c r="AA339" s="55"/>
      <c r="AB339" s="55"/>
      <c r="AC339" s="55"/>
      <c r="AD339" s="55"/>
      <c r="AE339" s="55"/>
      <c r="AF339" s="55"/>
      <c r="AG339" s="55"/>
    </row>
    <row r="340" spans="1:33" s="54" customFormat="1" ht="8.1" customHeight="1" outlineLevel="1" x14ac:dyDescent="0.25">
      <c r="A340" s="166" t="s">
        <v>551</v>
      </c>
      <c r="B340" s="167"/>
      <c r="C340" s="189" t="s">
        <v>552</v>
      </c>
      <c r="D340" s="190"/>
      <c r="E340" s="190"/>
      <c r="F340" s="190"/>
      <c r="G340" s="191"/>
      <c r="H340" s="56" t="s">
        <v>520</v>
      </c>
      <c r="I340" s="57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3"/>
      <c r="U340" s="53"/>
      <c r="V340" s="139"/>
      <c r="AA340" s="55"/>
      <c r="AB340" s="55"/>
      <c r="AC340" s="55"/>
      <c r="AD340" s="55"/>
      <c r="AE340" s="55"/>
      <c r="AF340" s="55"/>
      <c r="AG340" s="55"/>
    </row>
    <row r="341" spans="1:33" s="54" customFormat="1" ht="8.25" customHeight="1" outlineLevel="1" x14ac:dyDescent="0.25">
      <c r="A341" s="166" t="s">
        <v>553</v>
      </c>
      <c r="B341" s="167"/>
      <c r="C341" s="168" t="s">
        <v>554</v>
      </c>
      <c r="D341" s="169"/>
      <c r="E341" s="169"/>
      <c r="F341" s="169"/>
      <c r="G341" s="170"/>
      <c r="H341" s="56" t="s">
        <v>520</v>
      </c>
      <c r="I341" s="57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3"/>
      <c r="U341" s="53"/>
      <c r="V341" s="139"/>
      <c r="AA341" s="55"/>
      <c r="AB341" s="55"/>
      <c r="AC341" s="55"/>
      <c r="AD341" s="55"/>
      <c r="AE341" s="55"/>
      <c r="AF341" s="55"/>
      <c r="AG341" s="55"/>
    </row>
    <row r="342" spans="1:33" s="54" customFormat="1" ht="8.25" customHeight="1" outlineLevel="1" x14ac:dyDescent="0.25">
      <c r="A342" s="166" t="s">
        <v>555</v>
      </c>
      <c r="B342" s="167"/>
      <c r="C342" s="168" t="s">
        <v>556</v>
      </c>
      <c r="D342" s="169"/>
      <c r="E342" s="169"/>
      <c r="F342" s="169"/>
      <c r="G342" s="170"/>
      <c r="H342" s="56" t="s">
        <v>510</v>
      </c>
      <c r="I342" s="57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3"/>
      <c r="U342" s="53"/>
      <c r="V342" s="139"/>
      <c r="AA342" s="55"/>
      <c r="AB342" s="55"/>
      <c r="AC342" s="55"/>
      <c r="AD342" s="55"/>
      <c r="AE342" s="55"/>
      <c r="AF342" s="55"/>
      <c r="AG342" s="55"/>
    </row>
    <row r="343" spans="1:33" s="54" customFormat="1" ht="16.5" customHeight="1" outlineLevel="1" x14ac:dyDescent="0.25">
      <c r="A343" s="166" t="s">
        <v>557</v>
      </c>
      <c r="B343" s="167"/>
      <c r="C343" s="186" t="s">
        <v>558</v>
      </c>
      <c r="D343" s="187"/>
      <c r="E343" s="187"/>
      <c r="F343" s="187"/>
      <c r="G343" s="188"/>
      <c r="H343" s="56" t="s">
        <v>510</v>
      </c>
      <c r="I343" s="57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3"/>
      <c r="U343" s="53"/>
      <c r="V343" s="139"/>
      <c r="AA343" s="55"/>
      <c r="AB343" s="55"/>
      <c r="AC343" s="55"/>
      <c r="AD343" s="55"/>
      <c r="AE343" s="55"/>
      <c r="AF343" s="55"/>
      <c r="AG343" s="55"/>
    </row>
    <row r="344" spans="1:33" s="54" customFormat="1" ht="8.1" customHeight="1" outlineLevel="1" x14ac:dyDescent="0.25">
      <c r="A344" s="166" t="s">
        <v>559</v>
      </c>
      <c r="B344" s="167"/>
      <c r="C344" s="189" t="s">
        <v>550</v>
      </c>
      <c r="D344" s="190"/>
      <c r="E344" s="190"/>
      <c r="F344" s="190"/>
      <c r="G344" s="191"/>
      <c r="H344" s="56" t="s">
        <v>510</v>
      </c>
      <c r="I344" s="57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3"/>
      <c r="U344" s="53"/>
      <c r="V344" s="139"/>
      <c r="AA344" s="55"/>
      <c r="AB344" s="55"/>
      <c r="AC344" s="55"/>
      <c r="AD344" s="55"/>
      <c r="AE344" s="55"/>
      <c r="AF344" s="55"/>
      <c r="AG344" s="55"/>
    </row>
    <row r="345" spans="1:33" s="54" customFormat="1" ht="8.1" customHeight="1" outlineLevel="1" x14ac:dyDescent="0.25">
      <c r="A345" s="166" t="s">
        <v>560</v>
      </c>
      <c r="B345" s="167"/>
      <c r="C345" s="189" t="s">
        <v>552</v>
      </c>
      <c r="D345" s="190"/>
      <c r="E345" s="190"/>
      <c r="F345" s="190"/>
      <c r="G345" s="191"/>
      <c r="H345" s="56" t="s">
        <v>510</v>
      </c>
      <c r="I345" s="57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3"/>
      <c r="U345" s="53"/>
      <c r="V345" s="139"/>
      <c r="AA345" s="55"/>
      <c r="AB345" s="55"/>
      <c r="AC345" s="55"/>
      <c r="AD345" s="55"/>
      <c r="AE345" s="55"/>
      <c r="AF345" s="55"/>
      <c r="AG345" s="55"/>
    </row>
    <row r="346" spans="1:33" s="54" customFormat="1" ht="8.25" customHeight="1" outlineLevel="1" x14ac:dyDescent="0.25">
      <c r="A346" s="166" t="s">
        <v>561</v>
      </c>
      <c r="B346" s="167"/>
      <c r="C346" s="168" t="s">
        <v>562</v>
      </c>
      <c r="D346" s="169"/>
      <c r="E346" s="169"/>
      <c r="F346" s="169"/>
      <c r="G346" s="170"/>
      <c r="H346" s="56" t="s">
        <v>563</v>
      </c>
      <c r="I346" s="57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3"/>
      <c r="U346" s="53"/>
      <c r="V346" s="139"/>
      <c r="AA346" s="55"/>
      <c r="AB346" s="55"/>
      <c r="AC346" s="55"/>
      <c r="AD346" s="55"/>
      <c r="AE346" s="55"/>
      <c r="AF346" s="55"/>
      <c r="AG346" s="55"/>
    </row>
    <row r="347" spans="1:33" s="54" customFormat="1" ht="16.5" customHeight="1" outlineLevel="1" x14ac:dyDescent="0.25">
      <c r="A347" s="166" t="s">
        <v>564</v>
      </c>
      <c r="B347" s="167"/>
      <c r="C347" s="168" t="s">
        <v>565</v>
      </c>
      <c r="D347" s="169"/>
      <c r="E347" s="169"/>
      <c r="F347" s="169"/>
      <c r="G347" s="170"/>
      <c r="H347" s="56" t="s">
        <v>33</v>
      </c>
      <c r="I347" s="57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3"/>
      <c r="U347" s="53"/>
      <c r="V347" s="139"/>
      <c r="AA347" s="55"/>
      <c r="AB347" s="55"/>
      <c r="AC347" s="55"/>
      <c r="AD347" s="55"/>
      <c r="AE347" s="55"/>
      <c r="AF347" s="55"/>
      <c r="AG347" s="55"/>
    </row>
    <row r="348" spans="1:33" s="54" customFormat="1" ht="9" customHeight="1" x14ac:dyDescent="0.25">
      <c r="A348" s="166" t="s">
        <v>566</v>
      </c>
      <c r="B348" s="167"/>
      <c r="C348" s="183" t="s">
        <v>567</v>
      </c>
      <c r="D348" s="184"/>
      <c r="E348" s="184"/>
      <c r="F348" s="184"/>
      <c r="G348" s="185"/>
      <c r="H348" s="56" t="s">
        <v>238</v>
      </c>
      <c r="I348" s="57" t="s">
        <v>507</v>
      </c>
      <c r="J348" s="58" t="s">
        <v>507</v>
      </c>
      <c r="K348" s="58" t="s">
        <v>507</v>
      </c>
      <c r="L348" s="58" t="s">
        <v>507</v>
      </c>
      <c r="M348" s="58" t="s">
        <v>507</v>
      </c>
      <c r="N348" s="58" t="s">
        <v>507</v>
      </c>
      <c r="O348" s="58" t="s">
        <v>507</v>
      </c>
      <c r="P348" s="58" t="s">
        <v>507</v>
      </c>
      <c r="Q348" s="58" t="s">
        <v>507</v>
      </c>
      <c r="R348" s="58" t="s">
        <v>507</v>
      </c>
      <c r="S348" s="58" t="s">
        <v>507</v>
      </c>
      <c r="T348" s="53"/>
      <c r="U348" s="53"/>
      <c r="V348" s="139"/>
      <c r="AA348" s="55"/>
      <c r="AB348" s="55"/>
      <c r="AC348" s="55"/>
      <c r="AD348" s="55"/>
      <c r="AE348" s="55"/>
      <c r="AF348" s="55"/>
      <c r="AG348" s="55"/>
    </row>
    <row r="349" spans="1:33" s="54" customFormat="1" ht="9" customHeight="1" outlineLevel="1" x14ac:dyDescent="0.25">
      <c r="A349" s="166" t="s">
        <v>568</v>
      </c>
      <c r="B349" s="167"/>
      <c r="C349" s="168" t="s">
        <v>569</v>
      </c>
      <c r="D349" s="169"/>
      <c r="E349" s="169"/>
      <c r="F349" s="169"/>
      <c r="G349" s="170"/>
      <c r="H349" s="56" t="s">
        <v>520</v>
      </c>
      <c r="I349" s="57">
        <v>4087.1434300000001</v>
      </c>
      <c r="J349" s="58">
        <v>3925.6266900000001</v>
      </c>
      <c r="K349" s="84">
        <v>4054.8130799999999</v>
      </c>
      <c r="L349" s="58">
        <v>4005.8496850000001</v>
      </c>
      <c r="M349" s="58">
        <v>3794.0470999999998</v>
      </c>
      <c r="N349" s="58">
        <v>3871.2651010000004</v>
      </c>
      <c r="O349" s="58">
        <v>3871.2633000000001</v>
      </c>
      <c r="P349" s="58">
        <v>4125.2156032999992</v>
      </c>
      <c r="Q349" s="58">
        <v>3851.1872600000002</v>
      </c>
      <c r="R349" s="58">
        <f>L349+N349+P349</f>
        <v>12002.330389299999</v>
      </c>
      <c r="S349" s="58">
        <f>L349+O349+Q349</f>
        <v>11728.300245</v>
      </c>
      <c r="T349" s="53"/>
      <c r="U349" s="53"/>
      <c r="V349" s="139"/>
      <c r="W349" s="53"/>
      <c r="AA349" s="55"/>
      <c r="AB349" s="55"/>
      <c r="AC349" s="55"/>
      <c r="AD349" s="55"/>
      <c r="AE349" s="55"/>
      <c r="AF349" s="55"/>
      <c r="AG349" s="55"/>
    </row>
    <row r="350" spans="1:33" s="54" customFormat="1" outlineLevel="1" x14ac:dyDescent="0.25">
      <c r="A350" s="166" t="s">
        <v>570</v>
      </c>
      <c r="B350" s="167"/>
      <c r="C350" s="168" t="s">
        <v>571</v>
      </c>
      <c r="D350" s="169"/>
      <c r="E350" s="169"/>
      <c r="F350" s="169"/>
      <c r="G350" s="170"/>
      <c r="H350" s="56" t="s">
        <v>513</v>
      </c>
      <c r="I350" s="57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3"/>
      <c r="U350" s="53"/>
      <c r="V350" s="139"/>
      <c r="AA350" s="55"/>
      <c r="AB350" s="55"/>
      <c r="AC350" s="55"/>
      <c r="AD350" s="55"/>
      <c r="AE350" s="55"/>
      <c r="AF350" s="55"/>
      <c r="AG350" s="55"/>
    </row>
    <row r="351" spans="1:33" s="54" customFormat="1" ht="24.75" customHeight="1" outlineLevel="1" x14ac:dyDescent="0.25">
      <c r="A351" s="166" t="s">
        <v>572</v>
      </c>
      <c r="B351" s="167"/>
      <c r="C351" s="168" t="s">
        <v>573</v>
      </c>
      <c r="D351" s="169"/>
      <c r="E351" s="169"/>
      <c r="F351" s="169"/>
      <c r="G351" s="170"/>
      <c r="H351" s="56" t="s">
        <v>33</v>
      </c>
      <c r="I351" s="57">
        <v>843.85299999999995</v>
      </c>
      <c r="J351" s="84">
        <v>909.90499999999997</v>
      </c>
      <c r="K351" s="58">
        <f>1003872759/1000000</f>
        <v>1003.872759</v>
      </c>
      <c r="L351" s="58">
        <v>1050.1076671653334</v>
      </c>
      <c r="M351" s="58">
        <v>1201.365</v>
      </c>
      <c r="N351" s="58">
        <v>1387.8038277752878</v>
      </c>
      <c r="O351" s="58">
        <v>1409.04754</v>
      </c>
      <c r="P351" s="58">
        <f>ROUND(1653.48518145658,8)</f>
        <v>1653.4851814599999</v>
      </c>
      <c r="Q351" s="58">
        <v>1556.0934</v>
      </c>
      <c r="R351" s="58">
        <f>L351+N351+P351</f>
        <v>4091.3966764006209</v>
      </c>
      <c r="S351" s="58">
        <f>L351+O351+Q351</f>
        <v>4015.2486071653329</v>
      </c>
      <c r="T351" s="140"/>
      <c r="U351" s="53"/>
      <c r="V351" s="139"/>
      <c r="W351" s="53"/>
      <c r="AA351" s="55"/>
      <c r="AB351" s="55"/>
      <c r="AC351" s="55"/>
      <c r="AD351" s="55"/>
      <c r="AE351" s="55"/>
      <c r="AF351" s="55"/>
      <c r="AG351" s="55"/>
    </row>
    <row r="352" spans="1:33" s="54" customFormat="1" ht="16.5" customHeight="1" outlineLevel="1" x14ac:dyDescent="0.25">
      <c r="A352" s="166" t="s">
        <v>574</v>
      </c>
      <c r="B352" s="167"/>
      <c r="C352" s="168" t="s">
        <v>575</v>
      </c>
      <c r="D352" s="169"/>
      <c r="E352" s="169"/>
      <c r="F352" s="169"/>
      <c r="G352" s="170"/>
      <c r="H352" s="56" t="s">
        <v>33</v>
      </c>
      <c r="I352" s="57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3"/>
      <c r="U352" s="53"/>
      <c r="V352" s="139"/>
      <c r="AA352" s="55"/>
      <c r="AB352" s="55"/>
      <c r="AC352" s="55"/>
      <c r="AD352" s="55"/>
      <c r="AE352" s="55"/>
      <c r="AF352" s="55"/>
      <c r="AG352" s="55"/>
    </row>
    <row r="353" spans="1:33" s="54" customFormat="1" ht="9" customHeight="1" x14ac:dyDescent="0.25">
      <c r="A353" s="166" t="s">
        <v>576</v>
      </c>
      <c r="B353" s="167"/>
      <c r="C353" s="183" t="s">
        <v>577</v>
      </c>
      <c r="D353" s="184"/>
      <c r="E353" s="184"/>
      <c r="F353" s="184"/>
      <c r="G353" s="185"/>
      <c r="H353" s="56" t="s">
        <v>238</v>
      </c>
      <c r="I353" s="57" t="s">
        <v>507</v>
      </c>
      <c r="J353" s="58" t="s">
        <v>507</v>
      </c>
      <c r="K353" s="58" t="s">
        <v>507</v>
      </c>
      <c r="L353" s="58" t="s">
        <v>507</v>
      </c>
      <c r="M353" s="58" t="s">
        <v>507</v>
      </c>
      <c r="N353" s="58" t="s">
        <v>507</v>
      </c>
      <c r="O353" s="58" t="s">
        <v>507</v>
      </c>
      <c r="P353" s="58" t="s">
        <v>507</v>
      </c>
      <c r="Q353" s="58" t="s">
        <v>507</v>
      </c>
      <c r="R353" s="58" t="s">
        <v>507</v>
      </c>
      <c r="S353" s="58" t="s">
        <v>507</v>
      </c>
      <c r="T353" s="53"/>
      <c r="U353" s="53"/>
      <c r="V353" s="139"/>
      <c r="AA353" s="55"/>
      <c r="AB353" s="55"/>
      <c r="AC353" s="55"/>
      <c r="AD353" s="55"/>
      <c r="AE353" s="55"/>
      <c r="AF353" s="55"/>
      <c r="AG353" s="55"/>
    </row>
    <row r="354" spans="1:33" s="54" customFormat="1" ht="8.25" customHeight="1" outlineLevel="1" x14ac:dyDescent="0.25">
      <c r="A354" s="166" t="s">
        <v>578</v>
      </c>
      <c r="B354" s="167"/>
      <c r="C354" s="168" t="s">
        <v>579</v>
      </c>
      <c r="D354" s="169"/>
      <c r="E354" s="169"/>
      <c r="F354" s="169"/>
      <c r="G354" s="170"/>
      <c r="H354" s="56" t="s">
        <v>510</v>
      </c>
      <c r="I354" s="57"/>
      <c r="J354" s="58"/>
      <c r="K354" s="58"/>
      <c r="L354" s="85"/>
      <c r="M354" s="58"/>
      <c r="N354" s="58"/>
      <c r="O354" s="58"/>
      <c r="P354" s="58"/>
      <c r="Q354" s="58"/>
      <c r="R354" s="58"/>
      <c r="S354" s="58"/>
      <c r="T354" s="53"/>
      <c r="U354" s="53"/>
      <c r="V354" s="139"/>
      <c r="AA354" s="55"/>
      <c r="AB354" s="55"/>
      <c r="AC354" s="55"/>
      <c r="AD354" s="55"/>
      <c r="AE354" s="55"/>
      <c r="AF354" s="55"/>
      <c r="AG354" s="55"/>
    </row>
    <row r="355" spans="1:33" s="54" customFormat="1" ht="24.75" customHeight="1" outlineLevel="1" x14ac:dyDescent="0.25">
      <c r="A355" s="166" t="s">
        <v>580</v>
      </c>
      <c r="B355" s="167"/>
      <c r="C355" s="186" t="s">
        <v>581</v>
      </c>
      <c r="D355" s="187"/>
      <c r="E355" s="187"/>
      <c r="F355" s="187"/>
      <c r="G355" s="188"/>
      <c r="H355" s="56" t="s">
        <v>510</v>
      </c>
      <c r="I355" s="57"/>
      <c r="J355" s="58"/>
      <c r="K355" s="58"/>
      <c r="L355" s="85"/>
      <c r="M355" s="58"/>
      <c r="N355" s="85"/>
      <c r="O355" s="58"/>
      <c r="P355" s="85"/>
      <c r="Q355" s="58"/>
      <c r="R355" s="58"/>
      <c r="S355" s="58"/>
      <c r="T355" s="53"/>
      <c r="U355" s="53"/>
      <c r="V355" s="139"/>
      <c r="AA355" s="55"/>
      <c r="AB355" s="55"/>
      <c r="AC355" s="55"/>
      <c r="AD355" s="55"/>
      <c r="AE355" s="55"/>
      <c r="AF355" s="55"/>
      <c r="AG355" s="55"/>
    </row>
    <row r="356" spans="1:33" s="54" customFormat="1" ht="24.75" customHeight="1" outlineLevel="1" x14ac:dyDescent="0.25">
      <c r="A356" s="166" t="s">
        <v>582</v>
      </c>
      <c r="B356" s="167"/>
      <c r="C356" s="186" t="s">
        <v>583</v>
      </c>
      <c r="D356" s="187"/>
      <c r="E356" s="187"/>
      <c r="F356" s="187"/>
      <c r="G356" s="188"/>
      <c r="H356" s="56" t="s">
        <v>510</v>
      </c>
      <c r="I356" s="57"/>
      <c r="J356" s="58"/>
      <c r="K356" s="58"/>
      <c r="L356" s="85"/>
      <c r="M356" s="58"/>
      <c r="N356" s="85"/>
      <c r="O356" s="58"/>
      <c r="P356" s="85"/>
      <c r="Q356" s="58"/>
      <c r="R356" s="58"/>
      <c r="S356" s="58"/>
      <c r="T356" s="53"/>
      <c r="U356" s="53"/>
      <c r="V356" s="139"/>
      <c r="AA356" s="55"/>
      <c r="AB356" s="55"/>
      <c r="AC356" s="55"/>
      <c r="AD356" s="55"/>
      <c r="AE356" s="55"/>
      <c r="AF356" s="55"/>
      <c r="AG356" s="55"/>
    </row>
    <row r="357" spans="1:33" s="54" customFormat="1" ht="16.5" customHeight="1" outlineLevel="1" x14ac:dyDescent="0.25">
      <c r="A357" s="166" t="s">
        <v>584</v>
      </c>
      <c r="B357" s="167"/>
      <c r="C357" s="186" t="s">
        <v>585</v>
      </c>
      <c r="D357" s="187"/>
      <c r="E357" s="187"/>
      <c r="F357" s="187"/>
      <c r="G357" s="188"/>
      <c r="H357" s="56" t="s">
        <v>510</v>
      </c>
      <c r="I357" s="57"/>
      <c r="J357" s="58"/>
      <c r="K357" s="58"/>
      <c r="L357" s="85"/>
      <c r="M357" s="58"/>
      <c r="N357" s="85"/>
      <c r="O357" s="58"/>
      <c r="P357" s="85"/>
      <c r="Q357" s="58"/>
      <c r="R357" s="58"/>
      <c r="S357" s="58"/>
      <c r="T357" s="53"/>
      <c r="U357" s="53"/>
      <c r="V357" s="139"/>
      <c r="AA357" s="55"/>
      <c r="AB357" s="55"/>
      <c r="AC357" s="55"/>
      <c r="AD357" s="55"/>
      <c r="AE357" s="55"/>
      <c r="AF357" s="55"/>
      <c r="AG357" s="55"/>
    </row>
    <row r="358" spans="1:33" s="54" customFormat="1" ht="8.25" customHeight="1" outlineLevel="1" x14ac:dyDescent="0.25">
      <c r="A358" s="166" t="s">
        <v>586</v>
      </c>
      <c r="B358" s="167"/>
      <c r="C358" s="168" t="s">
        <v>587</v>
      </c>
      <c r="D358" s="169"/>
      <c r="E358" s="169"/>
      <c r="F358" s="169"/>
      <c r="G358" s="170"/>
      <c r="H358" s="56" t="s">
        <v>520</v>
      </c>
      <c r="I358" s="57"/>
      <c r="J358" s="58"/>
      <c r="K358" s="58"/>
      <c r="L358" s="85"/>
      <c r="M358" s="58"/>
      <c r="N358" s="85"/>
      <c r="O358" s="58"/>
      <c r="P358" s="85"/>
      <c r="Q358" s="58"/>
      <c r="R358" s="58"/>
      <c r="S358" s="58"/>
      <c r="T358" s="53"/>
      <c r="U358" s="53"/>
      <c r="V358" s="139"/>
      <c r="AA358" s="55"/>
      <c r="AB358" s="55"/>
      <c r="AC358" s="55"/>
      <c r="AD358" s="55"/>
      <c r="AE358" s="55"/>
      <c r="AF358" s="55"/>
      <c r="AG358" s="55"/>
    </row>
    <row r="359" spans="1:33" s="54" customFormat="1" ht="16.5" customHeight="1" outlineLevel="1" x14ac:dyDescent="0.25">
      <c r="A359" s="166" t="s">
        <v>588</v>
      </c>
      <c r="B359" s="167"/>
      <c r="C359" s="186" t="s">
        <v>589</v>
      </c>
      <c r="D359" s="187"/>
      <c r="E359" s="187"/>
      <c r="F359" s="187"/>
      <c r="G359" s="188"/>
      <c r="H359" s="56" t="s">
        <v>520</v>
      </c>
      <c r="I359" s="57"/>
      <c r="J359" s="58"/>
      <c r="K359" s="58"/>
      <c r="L359" s="85"/>
      <c r="M359" s="58"/>
      <c r="N359" s="85"/>
      <c r="O359" s="58"/>
      <c r="P359" s="85"/>
      <c r="Q359" s="58"/>
      <c r="R359" s="58"/>
      <c r="S359" s="58"/>
      <c r="T359" s="53"/>
      <c r="U359" s="53"/>
      <c r="V359" s="139"/>
      <c r="AA359" s="55"/>
      <c r="AB359" s="55"/>
      <c r="AC359" s="55"/>
      <c r="AD359" s="55"/>
      <c r="AE359" s="55"/>
      <c r="AF359" s="55"/>
      <c r="AG359" s="55"/>
    </row>
    <row r="360" spans="1:33" s="54" customFormat="1" ht="8.1" customHeight="1" outlineLevel="1" x14ac:dyDescent="0.25">
      <c r="A360" s="166" t="s">
        <v>590</v>
      </c>
      <c r="B360" s="167"/>
      <c r="C360" s="186" t="s">
        <v>591</v>
      </c>
      <c r="D360" s="187"/>
      <c r="E360" s="187"/>
      <c r="F360" s="187"/>
      <c r="G360" s="188"/>
      <c r="H360" s="56" t="s">
        <v>520</v>
      </c>
      <c r="I360" s="57"/>
      <c r="J360" s="58"/>
      <c r="K360" s="58"/>
      <c r="L360" s="85"/>
      <c r="M360" s="58"/>
      <c r="N360" s="85"/>
      <c r="O360" s="58"/>
      <c r="P360" s="85"/>
      <c r="Q360" s="58"/>
      <c r="R360" s="58"/>
      <c r="S360" s="58"/>
      <c r="T360" s="53"/>
      <c r="U360" s="53"/>
      <c r="V360" s="139"/>
      <c r="AA360" s="55"/>
      <c r="AB360" s="55"/>
      <c r="AC360" s="55"/>
      <c r="AD360" s="55"/>
      <c r="AE360" s="55"/>
      <c r="AF360" s="55"/>
      <c r="AG360" s="55"/>
    </row>
    <row r="361" spans="1:33" s="54" customFormat="1" ht="16.5" customHeight="1" outlineLevel="1" x14ac:dyDescent="0.25">
      <c r="A361" s="166" t="s">
        <v>592</v>
      </c>
      <c r="B361" s="167"/>
      <c r="C361" s="168" t="s">
        <v>593</v>
      </c>
      <c r="D361" s="169"/>
      <c r="E361" s="169"/>
      <c r="F361" s="169"/>
      <c r="G361" s="170"/>
      <c r="H361" s="56" t="s">
        <v>33</v>
      </c>
      <c r="I361" s="57"/>
      <c r="J361" s="58"/>
      <c r="K361" s="58"/>
      <c r="L361" s="85"/>
      <c r="M361" s="58"/>
      <c r="N361" s="85"/>
      <c r="O361" s="58"/>
      <c r="P361" s="85"/>
      <c r="Q361" s="58"/>
      <c r="R361" s="58"/>
      <c r="S361" s="58"/>
      <c r="T361" s="53"/>
      <c r="U361" s="53"/>
      <c r="V361" s="139"/>
      <c r="AA361" s="55"/>
      <c r="AB361" s="55"/>
      <c r="AC361" s="55"/>
      <c r="AD361" s="55"/>
      <c r="AE361" s="55"/>
      <c r="AF361" s="55"/>
      <c r="AG361" s="55"/>
    </row>
    <row r="362" spans="1:33" s="54" customFormat="1" ht="8.1" customHeight="1" outlineLevel="1" x14ac:dyDescent="0.25">
      <c r="A362" s="166" t="s">
        <v>594</v>
      </c>
      <c r="B362" s="167"/>
      <c r="C362" s="186" t="s">
        <v>57</v>
      </c>
      <c r="D362" s="187"/>
      <c r="E362" s="187"/>
      <c r="F362" s="187"/>
      <c r="G362" s="188"/>
      <c r="H362" s="56" t="s">
        <v>33</v>
      </c>
      <c r="I362" s="57"/>
      <c r="J362" s="58"/>
      <c r="K362" s="58"/>
      <c r="L362" s="85"/>
      <c r="M362" s="58"/>
      <c r="N362" s="85"/>
      <c r="O362" s="58"/>
      <c r="P362" s="85"/>
      <c r="Q362" s="58"/>
      <c r="R362" s="58"/>
      <c r="S362" s="58"/>
      <c r="T362" s="53"/>
      <c r="U362" s="53"/>
      <c r="V362" s="139"/>
      <c r="AA362" s="55"/>
      <c r="AB362" s="55"/>
      <c r="AC362" s="55"/>
      <c r="AD362" s="55"/>
      <c r="AE362" s="55"/>
      <c r="AF362" s="55"/>
      <c r="AG362" s="55"/>
    </row>
    <row r="363" spans="1:33" s="54" customFormat="1" ht="8.1" customHeight="1" outlineLevel="1" thickBot="1" x14ac:dyDescent="0.3">
      <c r="A363" s="195" t="s">
        <v>595</v>
      </c>
      <c r="B363" s="196"/>
      <c r="C363" s="197" t="s">
        <v>59</v>
      </c>
      <c r="D363" s="198"/>
      <c r="E363" s="198"/>
      <c r="F363" s="198"/>
      <c r="G363" s="199"/>
      <c r="H363" s="62" t="s">
        <v>33</v>
      </c>
      <c r="I363" s="63"/>
      <c r="J363" s="64"/>
      <c r="K363" s="64"/>
      <c r="L363" s="86"/>
      <c r="M363" s="64"/>
      <c r="N363" s="86"/>
      <c r="O363" s="64"/>
      <c r="P363" s="86"/>
      <c r="Q363" s="64"/>
      <c r="R363" s="64"/>
      <c r="S363" s="64"/>
      <c r="T363" s="53"/>
      <c r="U363" s="53"/>
      <c r="V363" s="139"/>
      <c r="AA363" s="55"/>
      <c r="AB363" s="55"/>
      <c r="AC363" s="55"/>
      <c r="AD363" s="55"/>
      <c r="AE363" s="55"/>
      <c r="AF363" s="55"/>
      <c r="AG363" s="55"/>
    </row>
    <row r="364" spans="1:33" s="54" customFormat="1" ht="9" customHeight="1" thickBot="1" x14ac:dyDescent="0.3">
      <c r="A364" s="231" t="s">
        <v>596</v>
      </c>
      <c r="B364" s="232"/>
      <c r="C364" s="233" t="s">
        <v>597</v>
      </c>
      <c r="D364" s="234"/>
      <c r="E364" s="234"/>
      <c r="F364" s="234"/>
      <c r="G364" s="235"/>
      <c r="H364" s="87" t="s">
        <v>598</v>
      </c>
      <c r="I364" s="88">
        <v>382</v>
      </c>
      <c r="J364" s="89">
        <v>392.3</v>
      </c>
      <c r="K364" s="89">
        <v>411.89100000000002</v>
      </c>
      <c r="L364" s="89">
        <v>442.15</v>
      </c>
      <c r="M364" s="89">
        <v>409.83707500000003</v>
      </c>
      <c r="N364" s="89">
        <v>423.93333000000001</v>
      </c>
      <c r="O364" s="89">
        <v>422.89875000000001</v>
      </c>
      <c r="P364" s="89">
        <v>423.93333000000001</v>
      </c>
      <c r="Q364" s="89">
        <v>422.89875000000001</v>
      </c>
      <c r="R364" s="89">
        <f>(L364+N364+P364)/3</f>
        <v>430.00555333333335</v>
      </c>
      <c r="S364" s="89">
        <f>(L364+O364+Q364)/3</f>
        <v>429.31583333333333</v>
      </c>
      <c r="T364" s="53"/>
      <c r="U364" s="53"/>
      <c r="V364" s="139"/>
      <c r="W364" s="53"/>
      <c r="AA364" s="55"/>
      <c r="AB364" s="55"/>
      <c r="AC364" s="55"/>
      <c r="AD364" s="55"/>
      <c r="AE364" s="55"/>
      <c r="AF364" s="55"/>
      <c r="AG364" s="55"/>
    </row>
    <row r="365" spans="1:33" s="54" customFormat="1" ht="13.5" customHeight="1" thickBot="1" x14ac:dyDescent="0.3">
      <c r="A365" s="236" t="s">
        <v>599</v>
      </c>
      <c r="B365" s="237"/>
      <c r="C365" s="237"/>
      <c r="D365" s="237"/>
      <c r="E365" s="237"/>
      <c r="F365" s="237"/>
      <c r="G365" s="237"/>
      <c r="H365" s="237"/>
      <c r="I365" s="237"/>
      <c r="J365" s="237"/>
      <c r="K365" s="237"/>
      <c r="L365" s="237"/>
      <c r="M365" s="237"/>
      <c r="N365" s="237"/>
      <c r="O365" s="237"/>
      <c r="P365" s="237"/>
      <c r="Q365" s="237"/>
      <c r="R365" s="237"/>
      <c r="S365" s="238"/>
      <c r="T365" s="53"/>
      <c r="U365" s="53"/>
      <c r="V365" s="138"/>
      <c r="AA365" s="55"/>
      <c r="AB365" s="55"/>
      <c r="AC365" s="55"/>
      <c r="AD365" s="55"/>
      <c r="AE365" s="55"/>
      <c r="AF365" s="55"/>
      <c r="AG365" s="55"/>
    </row>
    <row r="366" spans="1:33" s="92" customFormat="1" ht="23.25" hidden="1" customHeight="1" x14ac:dyDescent="0.15">
      <c r="A366" s="239" t="s">
        <v>16</v>
      </c>
      <c r="B366" s="240"/>
      <c r="C366" s="243" t="s">
        <v>17</v>
      </c>
      <c r="D366" s="244"/>
      <c r="E366" s="244"/>
      <c r="F366" s="244"/>
      <c r="G366" s="240"/>
      <c r="H366" s="247" t="s">
        <v>18</v>
      </c>
      <c r="I366" s="90" t="s">
        <v>19</v>
      </c>
      <c r="J366" s="32" t="s">
        <v>20</v>
      </c>
      <c r="K366" s="32" t="s">
        <v>21</v>
      </c>
      <c r="L366" s="161">
        <v>2020</v>
      </c>
      <c r="M366" s="162"/>
      <c r="N366" s="161">
        <v>2021</v>
      </c>
      <c r="O366" s="162"/>
      <c r="P366" s="163" t="s">
        <v>24</v>
      </c>
      <c r="Q366" s="164"/>
      <c r="R366" s="222" t="s">
        <v>25</v>
      </c>
      <c r="S366" s="223"/>
      <c r="T366" s="91"/>
      <c r="U366" s="53"/>
      <c r="V366" s="138"/>
      <c r="AA366" s="93"/>
      <c r="AB366" s="93"/>
      <c r="AC366" s="93"/>
      <c r="AD366" s="93"/>
      <c r="AE366" s="93"/>
      <c r="AF366" s="93"/>
      <c r="AG366" s="93"/>
    </row>
    <row r="367" spans="1:33" s="92" customFormat="1" ht="43.5" hidden="1" customHeight="1" x14ac:dyDescent="0.15">
      <c r="A367" s="241"/>
      <c r="B367" s="242"/>
      <c r="C367" s="245"/>
      <c r="D367" s="246"/>
      <c r="E367" s="246"/>
      <c r="F367" s="246"/>
      <c r="G367" s="242"/>
      <c r="H367" s="248"/>
      <c r="I367" s="94" t="s">
        <v>26</v>
      </c>
      <c r="J367" s="95" t="s">
        <v>26</v>
      </c>
      <c r="K367" s="95" t="s">
        <v>26</v>
      </c>
      <c r="L367" s="95" t="s">
        <v>27</v>
      </c>
      <c r="M367" s="95" t="s">
        <v>26</v>
      </c>
      <c r="N367" s="95" t="s">
        <v>27</v>
      </c>
      <c r="O367" s="95" t="s">
        <v>28</v>
      </c>
      <c r="P367" s="95" t="s">
        <v>27</v>
      </c>
      <c r="Q367" s="96" t="s">
        <v>28</v>
      </c>
      <c r="R367" s="96" t="s">
        <v>27</v>
      </c>
      <c r="S367" s="96" t="s">
        <v>29</v>
      </c>
      <c r="T367" s="97"/>
      <c r="U367" s="53"/>
      <c r="V367" s="138"/>
      <c r="AA367" s="93"/>
      <c r="AB367" s="93"/>
      <c r="AC367" s="93"/>
      <c r="AD367" s="93"/>
      <c r="AE367" s="93"/>
      <c r="AF367" s="93"/>
      <c r="AG367" s="93"/>
    </row>
    <row r="368" spans="1:33" s="102" customFormat="1" ht="10.5" hidden="1" thickBot="1" x14ac:dyDescent="0.3">
      <c r="A368" s="224">
        <v>1</v>
      </c>
      <c r="B368" s="225"/>
      <c r="C368" s="226">
        <v>2</v>
      </c>
      <c r="D368" s="227"/>
      <c r="E368" s="227"/>
      <c r="F368" s="227"/>
      <c r="G368" s="225"/>
      <c r="H368" s="98">
        <v>3</v>
      </c>
      <c r="I368" s="99">
        <v>4</v>
      </c>
      <c r="J368" s="100">
        <v>5</v>
      </c>
      <c r="K368" s="100">
        <v>6</v>
      </c>
      <c r="L368" s="100">
        <v>7</v>
      </c>
      <c r="M368" s="100">
        <v>8</v>
      </c>
      <c r="N368" s="100">
        <v>9</v>
      </c>
      <c r="O368" s="100">
        <v>10</v>
      </c>
      <c r="P368" s="100">
        <v>11</v>
      </c>
      <c r="Q368" s="101">
        <v>12</v>
      </c>
      <c r="R368" s="101">
        <v>13</v>
      </c>
      <c r="S368" s="98">
        <v>14</v>
      </c>
      <c r="T368" s="53"/>
      <c r="U368" s="91"/>
      <c r="V368" s="138"/>
      <c r="W368" s="91"/>
      <c r="AA368" s="103"/>
      <c r="AB368" s="103"/>
      <c r="AC368" s="103"/>
      <c r="AD368" s="103"/>
      <c r="AE368" s="103"/>
      <c r="AF368" s="103"/>
      <c r="AG368" s="103"/>
    </row>
    <row r="369" spans="1:33" s="107" customFormat="1" ht="20.25" customHeight="1" x14ac:dyDescent="0.25">
      <c r="A369" s="228" t="s">
        <v>600</v>
      </c>
      <c r="B369" s="229"/>
      <c r="C369" s="229"/>
      <c r="D369" s="229"/>
      <c r="E369" s="229"/>
      <c r="F369" s="229"/>
      <c r="G369" s="230"/>
      <c r="H369" s="104" t="s">
        <v>33</v>
      </c>
      <c r="I369" s="105">
        <f>I370+I427</f>
        <v>0</v>
      </c>
      <c r="J369" s="72">
        <f t="shared" ref="J369:K369" si="37">J370+J427</f>
        <v>0</v>
      </c>
      <c r="K369" s="72">
        <f t="shared" si="37"/>
        <v>0</v>
      </c>
      <c r="L369" s="72">
        <v>28.536435410000003</v>
      </c>
      <c r="M369" s="72">
        <f>M370+M427</f>
        <v>19.348549999999999</v>
      </c>
      <c r="N369" s="72">
        <v>202.09867</v>
      </c>
      <c r="O369" s="72">
        <f>O370+O427</f>
        <v>174.07168000000001</v>
      </c>
      <c r="P369" s="72">
        <v>463.99525</v>
      </c>
      <c r="Q369" s="72">
        <f>Q370+Q427</f>
        <v>289.85529000000002</v>
      </c>
      <c r="R369" s="58">
        <f>L369+N369+P369</f>
        <v>694.63035540999999</v>
      </c>
      <c r="S369" s="58">
        <f>L369+O369+Q369</f>
        <v>492.46340541000006</v>
      </c>
      <c r="T369" s="106"/>
      <c r="U369" s="106"/>
      <c r="V369" s="139"/>
      <c r="W369" s="141"/>
      <c r="AA369" s="108"/>
      <c r="AB369" s="108"/>
      <c r="AC369" s="108"/>
      <c r="AD369" s="108"/>
      <c r="AE369" s="108"/>
      <c r="AF369" s="108"/>
      <c r="AG369" s="108"/>
    </row>
    <row r="370" spans="1:33" s="107" customFormat="1" ht="9" customHeight="1" x14ac:dyDescent="0.25">
      <c r="A370" s="206" t="s">
        <v>31</v>
      </c>
      <c r="B370" s="207"/>
      <c r="C370" s="208" t="s">
        <v>601</v>
      </c>
      <c r="D370" s="209"/>
      <c r="E370" s="209"/>
      <c r="F370" s="209"/>
      <c r="G370" s="210"/>
      <c r="H370" s="71" t="s">
        <v>33</v>
      </c>
      <c r="I370" s="105">
        <f>I371+I395+I423+I424</f>
        <v>0</v>
      </c>
      <c r="J370" s="72">
        <f t="shared" ref="J370:Q370" si="38">J371+J395+J423+J424</f>
        <v>0</v>
      </c>
      <c r="K370" s="72">
        <f t="shared" si="38"/>
        <v>0</v>
      </c>
      <c r="L370" s="72">
        <v>28.536435410000003</v>
      </c>
      <c r="M370" s="72">
        <f t="shared" ref="M370" si="39">M371+M395+M423+M424</f>
        <v>19.348549999999999</v>
      </c>
      <c r="N370" s="72">
        <v>202.09867</v>
      </c>
      <c r="O370" s="72">
        <f t="shared" si="38"/>
        <v>174.07168000000001</v>
      </c>
      <c r="P370" s="72">
        <v>463.99525</v>
      </c>
      <c r="Q370" s="72">
        <f t="shared" si="38"/>
        <v>289.85529000000002</v>
      </c>
      <c r="R370" s="58">
        <f t="shared" ref="R370:R433" si="40">L370+N370+P370</f>
        <v>694.63035540999999</v>
      </c>
      <c r="S370" s="58">
        <f t="shared" ref="S370:S433" si="41">L370+O370+Q370</f>
        <v>492.46340541000006</v>
      </c>
      <c r="T370" s="53"/>
      <c r="U370" s="53"/>
      <c r="V370" s="139"/>
      <c r="W370" s="53"/>
      <c r="AA370" s="108"/>
      <c r="AB370" s="108"/>
      <c r="AC370" s="108"/>
      <c r="AD370" s="108"/>
      <c r="AE370" s="108"/>
      <c r="AF370" s="108"/>
      <c r="AG370" s="108"/>
    </row>
    <row r="371" spans="1:33" s="54" customFormat="1" ht="16.5" customHeight="1" x14ac:dyDescent="0.25">
      <c r="A371" s="166" t="s">
        <v>34</v>
      </c>
      <c r="B371" s="167"/>
      <c r="C371" s="183" t="s">
        <v>602</v>
      </c>
      <c r="D371" s="184"/>
      <c r="E371" s="184"/>
      <c r="F371" s="184"/>
      <c r="G371" s="185"/>
      <c r="H371" s="56" t="s">
        <v>33</v>
      </c>
      <c r="I371" s="57">
        <f>I372+I390+I394</f>
        <v>0</v>
      </c>
      <c r="J371" s="58">
        <f t="shared" ref="J371:Q371" si="42">J372+J390+J394</f>
        <v>0</v>
      </c>
      <c r="K371" s="58">
        <f t="shared" si="42"/>
        <v>0</v>
      </c>
      <c r="L371" s="58">
        <v>8.1742088600000002</v>
      </c>
      <c r="M371" s="58">
        <f t="shared" ref="M371" si="43">M372+M390+M394</f>
        <v>2.1700400000000002</v>
      </c>
      <c r="N371" s="58">
        <v>156.03092000000001</v>
      </c>
      <c r="O371" s="58">
        <f t="shared" si="42"/>
        <v>132.67509000000001</v>
      </c>
      <c r="P371" s="58">
        <v>375.56029000000001</v>
      </c>
      <c r="Q371" s="58">
        <f t="shared" si="42"/>
        <v>213.41836000000001</v>
      </c>
      <c r="R371" s="58">
        <f t="shared" si="40"/>
        <v>539.76541885999995</v>
      </c>
      <c r="S371" s="58">
        <f t="shared" si="41"/>
        <v>354.26765885999998</v>
      </c>
      <c r="T371" s="53"/>
      <c r="U371" s="53"/>
      <c r="V371" s="139"/>
      <c r="W371" s="53"/>
      <c r="AA371" s="55"/>
      <c r="AB371" s="55"/>
      <c r="AC371" s="55"/>
      <c r="AD371" s="55"/>
      <c r="AE371" s="55"/>
      <c r="AF371" s="55"/>
      <c r="AG371" s="55"/>
    </row>
    <row r="372" spans="1:33" s="54" customFormat="1" ht="16.5" customHeight="1" outlineLevel="2" x14ac:dyDescent="0.25">
      <c r="A372" s="166" t="s">
        <v>36</v>
      </c>
      <c r="B372" s="167"/>
      <c r="C372" s="186" t="s">
        <v>603</v>
      </c>
      <c r="D372" s="187"/>
      <c r="E372" s="187"/>
      <c r="F372" s="187"/>
      <c r="G372" s="188"/>
      <c r="H372" s="56" t="s">
        <v>33</v>
      </c>
      <c r="I372" s="57"/>
      <c r="J372" s="58"/>
      <c r="K372" s="58"/>
      <c r="L372" s="58"/>
      <c r="M372" s="58"/>
      <c r="N372" s="58"/>
      <c r="O372" s="58"/>
      <c r="P372" s="58"/>
      <c r="Q372" s="58"/>
      <c r="R372" s="58">
        <f t="shared" si="40"/>
        <v>0</v>
      </c>
      <c r="S372" s="58">
        <f t="shared" si="41"/>
        <v>0</v>
      </c>
      <c r="T372" s="53"/>
      <c r="U372" s="53"/>
      <c r="V372" s="139"/>
      <c r="W372" s="53"/>
      <c r="AA372" s="55"/>
      <c r="AB372" s="55"/>
      <c r="AC372" s="55"/>
      <c r="AD372" s="55"/>
      <c r="AE372" s="55"/>
      <c r="AF372" s="55"/>
      <c r="AG372" s="55"/>
    </row>
    <row r="373" spans="1:33" s="54" customFormat="1" outlineLevel="2" x14ac:dyDescent="0.25">
      <c r="A373" s="166" t="s">
        <v>604</v>
      </c>
      <c r="B373" s="167"/>
      <c r="C373" s="189" t="s">
        <v>605</v>
      </c>
      <c r="D373" s="190"/>
      <c r="E373" s="190"/>
      <c r="F373" s="190"/>
      <c r="G373" s="191"/>
      <c r="H373" s="56" t="s">
        <v>33</v>
      </c>
      <c r="I373" s="57">
        <f>I374+I375+I376</f>
        <v>0</v>
      </c>
      <c r="J373" s="58">
        <f t="shared" ref="J373:Q373" si="44">J374+J375+J376</f>
        <v>0</v>
      </c>
      <c r="K373" s="58">
        <f t="shared" si="44"/>
        <v>0</v>
      </c>
      <c r="L373" s="58">
        <v>0</v>
      </c>
      <c r="M373" s="58">
        <f t="shared" ref="M373" si="45">M374+M375+M376</f>
        <v>0</v>
      </c>
      <c r="N373" s="58">
        <v>0</v>
      </c>
      <c r="O373" s="58">
        <f t="shared" si="44"/>
        <v>0</v>
      </c>
      <c r="P373" s="58">
        <v>0</v>
      </c>
      <c r="Q373" s="58">
        <f t="shared" si="44"/>
        <v>0</v>
      </c>
      <c r="R373" s="58">
        <f t="shared" si="40"/>
        <v>0</v>
      </c>
      <c r="S373" s="58">
        <f t="shared" si="41"/>
        <v>0</v>
      </c>
      <c r="T373" s="53"/>
      <c r="U373" s="53"/>
      <c r="V373" s="139"/>
      <c r="W373" s="53"/>
      <c r="AA373" s="55"/>
      <c r="AB373" s="55"/>
      <c r="AC373" s="55"/>
      <c r="AD373" s="55"/>
      <c r="AE373" s="55"/>
      <c r="AF373" s="55"/>
      <c r="AG373" s="55"/>
    </row>
    <row r="374" spans="1:33" s="54" customFormat="1" ht="16.5" customHeight="1" outlineLevel="3" x14ac:dyDescent="0.25">
      <c r="A374" s="166" t="s">
        <v>606</v>
      </c>
      <c r="B374" s="167"/>
      <c r="C374" s="192" t="s">
        <v>37</v>
      </c>
      <c r="D374" s="193"/>
      <c r="E374" s="193"/>
      <c r="F374" s="193"/>
      <c r="G374" s="194"/>
      <c r="H374" s="56" t="s">
        <v>33</v>
      </c>
      <c r="I374" s="57"/>
      <c r="J374" s="58"/>
      <c r="K374" s="58"/>
      <c r="L374" s="58"/>
      <c r="M374" s="58"/>
      <c r="N374" s="58"/>
      <c r="O374" s="58"/>
      <c r="P374" s="58"/>
      <c r="Q374" s="58"/>
      <c r="R374" s="58">
        <f t="shared" si="40"/>
        <v>0</v>
      </c>
      <c r="S374" s="58">
        <f t="shared" si="41"/>
        <v>0</v>
      </c>
      <c r="T374" s="53"/>
      <c r="U374" s="53"/>
      <c r="V374" s="139"/>
      <c r="W374" s="53"/>
      <c r="AA374" s="55"/>
      <c r="AB374" s="55"/>
      <c r="AC374" s="55"/>
      <c r="AD374" s="55"/>
      <c r="AE374" s="55"/>
      <c r="AF374" s="55"/>
      <c r="AG374" s="55"/>
    </row>
    <row r="375" spans="1:33" s="54" customFormat="1" ht="16.5" customHeight="1" outlineLevel="3" x14ac:dyDescent="0.25">
      <c r="A375" s="166" t="s">
        <v>607</v>
      </c>
      <c r="B375" s="167"/>
      <c r="C375" s="192" t="s">
        <v>39</v>
      </c>
      <c r="D375" s="193"/>
      <c r="E375" s="193"/>
      <c r="F375" s="193"/>
      <c r="G375" s="194"/>
      <c r="H375" s="56" t="s">
        <v>33</v>
      </c>
      <c r="I375" s="57"/>
      <c r="J375" s="58"/>
      <c r="K375" s="58"/>
      <c r="L375" s="58"/>
      <c r="M375" s="58"/>
      <c r="N375" s="58"/>
      <c r="O375" s="58"/>
      <c r="P375" s="58"/>
      <c r="Q375" s="58"/>
      <c r="R375" s="58">
        <f t="shared" si="40"/>
        <v>0</v>
      </c>
      <c r="S375" s="58">
        <f t="shared" si="41"/>
        <v>0</v>
      </c>
      <c r="T375" s="53"/>
      <c r="U375" s="53"/>
      <c r="V375" s="139"/>
      <c r="W375" s="53"/>
      <c r="AA375" s="55"/>
      <c r="AB375" s="55"/>
      <c r="AC375" s="55"/>
      <c r="AD375" s="55"/>
      <c r="AE375" s="55"/>
      <c r="AF375" s="55"/>
      <c r="AG375" s="55"/>
    </row>
    <row r="376" spans="1:33" s="54" customFormat="1" ht="16.5" customHeight="1" outlineLevel="3" x14ac:dyDescent="0.25">
      <c r="A376" s="166" t="s">
        <v>608</v>
      </c>
      <c r="B376" s="167"/>
      <c r="C376" s="192" t="s">
        <v>41</v>
      </c>
      <c r="D376" s="193"/>
      <c r="E376" s="193"/>
      <c r="F376" s="193"/>
      <c r="G376" s="194"/>
      <c r="H376" s="56" t="s">
        <v>33</v>
      </c>
      <c r="I376" s="57"/>
      <c r="J376" s="58"/>
      <c r="K376" s="58"/>
      <c r="L376" s="58"/>
      <c r="M376" s="58"/>
      <c r="N376" s="58"/>
      <c r="O376" s="58"/>
      <c r="P376" s="58"/>
      <c r="Q376" s="58"/>
      <c r="R376" s="58">
        <f t="shared" si="40"/>
        <v>0</v>
      </c>
      <c r="S376" s="58">
        <f t="shared" si="41"/>
        <v>0</v>
      </c>
      <c r="T376" s="53"/>
      <c r="U376" s="53"/>
      <c r="V376" s="139"/>
      <c r="W376" s="53"/>
      <c r="AA376" s="55"/>
      <c r="AB376" s="55"/>
      <c r="AC376" s="55"/>
      <c r="AD376" s="55"/>
      <c r="AE376" s="55"/>
      <c r="AF376" s="55"/>
      <c r="AG376" s="55"/>
    </row>
    <row r="377" spans="1:33" s="54" customFormat="1" outlineLevel="2" x14ac:dyDescent="0.25">
      <c r="A377" s="166" t="s">
        <v>609</v>
      </c>
      <c r="B377" s="167"/>
      <c r="C377" s="189" t="s">
        <v>610</v>
      </c>
      <c r="D377" s="190"/>
      <c r="E377" s="190"/>
      <c r="F377" s="190"/>
      <c r="G377" s="191"/>
      <c r="H377" s="56" t="s">
        <v>33</v>
      </c>
      <c r="I377" s="57"/>
      <c r="J377" s="58"/>
      <c r="K377" s="58"/>
      <c r="L377" s="58"/>
      <c r="M377" s="58"/>
      <c r="N377" s="58"/>
      <c r="O377" s="58"/>
      <c r="P377" s="58"/>
      <c r="Q377" s="58"/>
      <c r="R377" s="58">
        <f t="shared" si="40"/>
        <v>0</v>
      </c>
      <c r="S377" s="58">
        <f t="shared" si="41"/>
        <v>0</v>
      </c>
      <c r="T377" s="53"/>
      <c r="U377" s="53"/>
      <c r="V377" s="139"/>
      <c r="W377" s="53"/>
      <c r="AA377" s="55"/>
      <c r="AB377" s="55"/>
      <c r="AC377" s="55"/>
      <c r="AD377" s="55"/>
      <c r="AE377" s="55"/>
      <c r="AF377" s="55"/>
      <c r="AG377" s="55"/>
    </row>
    <row r="378" spans="1:33" s="54" customFormat="1" outlineLevel="2" x14ac:dyDescent="0.25">
      <c r="A378" s="166" t="s">
        <v>611</v>
      </c>
      <c r="B378" s="167"/>
      <c r="C378" s="189" t="s">
        <v>612</v>
      </c>
      <c r="D378" s="190"/>
      <c r="E378" s="190"/>
      <c r="F378" s="190"/>
      <c r="G378" s="191"/>
      <c r="H378" s="56" t="s">
        <v>33</v>
      </c>
      <c r="I378" s="57"/>
      <c r="J378" s="58"/>
      <c r="K378" s="58"/>
      <c r="L378" s="58"/>
      <c r="M378" s="58"/>
      <c r="N378" s="58"/>
      <c r="O378" s="58"/>
      <c r="P378" s="58"/>
      <c r="Q378" s="58"/>
      <c r="R378" s="58">
        <f t="shared" si="40"/>
        <v>0</v>
      </c>
      <c r="S378" s="58">
        <f t="shared" si="41"/>
        <v>0</v>
      </c>
      <c r="T378" s="53"/>
      <c r="U378" s="53"/>
      <c r="V378" s="139"/>
      <c r="W378" s="53"/>
      <c r="AA378" s="55"/>
      <c r="AB378" s="55"/>
      <c r="AC378" s="55"/>
      <c r="AD378" s="55"/>
      <c r="AE378" s="55"/>
      <c r="AF378" s="55"/>
      <c r="AG378" s="55"/>
    </row>
    <row r="379" spans="1:33" s="54" customFormat="1" outlineLevel="2" x14ac:dyDescent="0.25">
      <c r="A379" s="166" t="s">
        <v>613</v>
      </c>
      <c r="B379" s="167"/>
      <c r="C379" s="189" t="s">
        <v>614</v>
      </c>
      <c r="D379" s="190"/>
      <c r="E379" s="190"/>
      <c r="F379" s="190"/>
      <c r="G379" s="191"/>
      <c r="H379" s="56" t="s">
        <v>33</v>
      </c>
      <c r="I379" s="57"/>
      <c r="J379" s="58"/>
      <c r="K379" s="58"/>
      <c r="L379" s="58"/>
      <c r="M379" s="58"/>
      <c r="N379" s="58"/>
      <c r="O379" s="58"/>
      <c r="P379" s="58"/>
      <c r="Q379" s="58"/>
      <c r="R379" s="58">
        <f t="shared" si="40"/>
        <v>0</v>
      </c>
      <c r="S379" s="58">
        <f t="shared" si="41"/>
        <v>0</v>
      </c>
      <c r="T379" s="53"/>
      <c r="U379" s="53"/>
      <c r="V379" s="139"/>
      <c r="W379" s="53"/>
      <c r="AA379" s="55"/>
      <c r="AB379" s="55"/>
      <c r="AC379" s="55"/>
      <c r="AD379" s="55"/>
      <c r="AE379" s="55"/>
      <c r="AF379" s="55"/>
      <c r="AG379" s="55"/>
    </row>
    <row r="380" spans="1:33" s="54" customFormat="1" outlineLevel="2" x14ac:dyDescent="0.25">
      <c r="A380" s="166" t="s">
        <v>615</v>
      </c>
      <c r="B380" s="167"/>
      <c r="C380" s="189" t="s">
        <v>616</v>
      </c>
      <c r="D380" s="190"/>
      <c r="E380" s="190"/>
      <c r="F380" s="190"/>
      <c r="G380" s="191"/>
      <c r="H380" s="56" t="s">
        <v>33</v>
      </c>
      <c r="I380" s="57">
        <f>I381+I383</f>
        <v>0</v>
      </c>
      <c r="J380" s="58">
        <f t="shared" ref="J380:Q380" si="46">J381+J383</f>
        <v>0</v>
      </c>
      <c r="K380" s="58">
        <f t="shared" si="46"/>
        <v>0</v>
      </c>
      <c r="L380" s="58">
        <v>0</v>
      </c>
      <c r="M380" s="58">
        <f t="shared" ref="M380" si="47">M381+M383</f>
        <v>0</v>
      </c>
      <c r="N380" s="58">
        <v>0</v>
      </c>
      <c r="O380" s="58">
        <f t="shared" si="46"/>
        <v>0</v>
      </c>
      <c r="P380" s="58">
        <v>0</v>
      </c>
      <c r="Q380" s="58">
        <f t="shared" si="46"/>
        <v>0</v>
      </c>
      <c r="R380" s="58">
        <f t="shared" si="40"/>
        <v>0</v>
      </c>
      <c r="S380" s="58">
        <f t="shared" si="41"/>
        <v>0</v>
      </c>
      <c r="T380" s="53"/>
      <c r="U380" s="53"/>
      <c r="V380" s="139"/>
      <c r="W380" s="53"/>
      <c r="AA380" s="55"/>
      <c r="AB380" s="55"/>
      <c r="AC380" s="55"/>
      <c r="AD380" s="55"/>
      <c r="AE380" s="55"/>
      <c r="AF380" s="55"/>
      <c r="AG380" s="55"/>
    </row>
    <row r="381" spans="1:33" s="54" customFormat="1" ht="16.5" customHeight="1" outlineLevel="3" x14ac:dyDescent="0.25">
      <c r="A381" s="166" t="s">
        <v>617</v>
      </c>
      <c r="B381" s="167"/>
      <c r="C381" s="192" t="s">
        <v>618</v>
      </c>
      <c r="D381" s="193"/>
      <c r="E381" s="193"/>
      <c r="F381" s="193"/>
      <c r="G381" s="194"/>
      <c r="H381" s="56" t="s">
        <v>33</v>
      </c>
      <c r="I381" s="57">
        <f>I382</f>
        <v>0</v>
      </c>
      <c r="J381" s="58">
        <f t="shared" ref="J381:Q381" si="48">J382</f>
        <v>0</v>
      </c>
      <c r="K381" s="58">
        <f t="shared" si="48"/>
        <v>0</v>
      </c>
      <c r="L381" s="58">
        <v>0</v>
      </c>
      <c r="M381" s="58">
        <f t="shared" si="48"/>
        <v>0</v>
      </c>
      <c r="N381" s="58">
        <v>0</v>
      </c>
      <c r="O381" s="58">
        <f t="shared" si="48"/>
        <v>0</v>
      </c>
      <c r="P381" s="58">
        <v>0</v>
      </c>
      <c r="Q381" s="58">
        <f t="shared" si="48"/>
        <v>0</v>
      </c>
      <c r="R381" s="58">
        <f t="shared" si="40"/>
        <v>0</v>
      </c>
      <c r="S381" s="58">
        <f t="shared" si="41"/>
        <v>0</v>
      </c>
      <c r="T381" s="53"/>
      <c r="U381" s="53"/>
      <c r="V381" s="139"/>
      <c r="W381" s="53"/>
      <c r="AA381" s="55"/>
      <c r="AB381" s="55"/>
      <c r="AC381" s="55"/>
      <c r="AD381" s="55"/>
      <c r="AE381" s="55"/>
      <c r="AF381" s="55"/>
      <c r="AG381" s="55"/>
    </row>
    <row r="382" spans="1:33" s="54" customFormat="1" outlineLevel="4" x14ac:dyDescent="0.25">
      <c r="A382" s="166" t="s">
        <v>619</v>
      </c>
      <c r="B382" s="167"/>
      <c r="C382" s="249" t="s">
        <v>620</v>
      </c>
      <c r="D382" s="250"/>
      <c r="E382" s="250"/>
      <c r="F382" s="250"/>
      <c r="G382" s="251"/>
      <c r="H382" s="56" t="s">
        <v>33</v>
      </c>
      <c r="I382" s="57"/>
      <c r="J382" s="58"/>
      <c r="K382" s="58"/>
      <c r="L382" s="58"/>
      <c r="M382" s="58"/>
      <c r="N382" s="58"/>
      <c r="O382" s="58"/>
      <c r="P382" s="58"/>
      <c r="Q382" s="58"/>
      <c r="R382" s="58">
        <f t="shared" si="40"/>
        <v>0</v>
      </c>
      <c r="S382" s="58">
        <f t="shared" si="41"/>
        <v>0</v>
      </c>
      <c r="T382" s="53"/>
      <c r="U382" s="53"/>
      <c r="V382" s="139"/>
      <c r="W382" s="53"/>
      <c r="AA382" s="55"/>
      <c r="AB382" s="55"/>
      <c r="AC382" s="55"/>
      <c r="AD382" s="55"/>
      <c r="AE382" s="55"/>
      <c r="AF382" s="55"/>
      <c r="AG382" s="55"/>
    </row>
    <row r="383" spans="1:33" s="54" customFormat="1" ht="12.75" customHeight="1" outlineLevel="3" collapsed="1" x14ac:dyDescent="0.25">
      <c r="A383" s="166" t="s">
        <v>621</v>
      </c>
      <c r="B383" s="167"/>
      <c r="C383" s="192" t="s">
        <v>622</v>
      </c>
      <c r="D383" s="193"/>
      <c r="E383" s="193"/>
      <c r="F383" s="193"/>
      <c r="G383" s="194"/>
      <c r="H383" s="56" t="s">
        <v>33</v>
      </c>
      <c r="I383" s="57">
        <f>I384</f>
        <v>0</v>
      </c>
      <c r="J383" s="58">
        <f t="shared" ref="J383:Q383" si="49">J384</f>
        <v>0</v>
      </c>
      <c r="K383" s="58">
        <f t="shared" si="49"/>
        <v>0</v>
      </c>
      <c r="L383" s="58">
        <v>0</v>
      </c>
      <c r="M383" s="58">
        <f t="shared" si="49"/>
        <v>0</v>
      </c>
      <c r="N383" s="58">
        <v>0</v>
      </c>
      <c r="O383" s="58">
        <f t="shared" si="49"/>
        <v>0</v>
      </c>
      <c r="P383" s="58">
        <v>0</v>
      </c>
      <c r="Q383" s="58">
        <f t="shared" si="49"/>
        <v>0</v>
      </c>
      <c r="R383" s="58">
        <f t="shared" si="40"/>
        <v>0</v>
      </c>
      <c r="S383" s="58">
        <f t="shared" si="41"/>
        <v>0</v>
      </c>
      <c r="T383" s="53"/>
      <c r="U383" s="53"/>
      <c r="V383" s="139"/>
      <c r="W383" s="53"/>
      <c r="AA383" s="55"/>
      <c r="AB383" s="55"/>
      <c r="AC383" s="55"/>
      <c r="AD383" s="55"/>
      <c r="AE383" s="55"/>
      <c r="AF383" s="55"/>
      <c r="AG383" s="55"/>
    </row>
    <row r="384" spans="1:33" s="54" customFormat="1" outlineLevel="3" x14ac:dyDescent="0.25">
      <c r="A384" s="166" t="s">
        <v>623</v>
      </c>
      <c r="B384" s="167"/>
      <c r="C384" s="249" t="s">
        <v>620</v>
      </c>
      <c r="D384" s="250"/>
      <c r="E384" s="250"/>
      <c r="F384" s="250"/>
      <c r="G384" s="251"/>
      <c r="H384" s="56" t="s">
        <v>33</v>
      </c>
      <c r="I384" s="57"/>
      <c r="J384" s="58"/>
      <c r="K384" s="58"/>
      <c r="L384" s="58"/>
      <c r="M384" s="58"/>
      <c r="N384" s="58"/>
      <c r="O384" s="58"/>
      <c r="P384" s="58"/>
      <c r="Q384" s="58"/>
      <c r="R384" s="58">
        <f t="shared" si="40"/>
        <v>0</v>
      </c>
      <c r="S384" s="58">
        <f t="shared" si="41"/>
        <v>0</v>
      </c>
      <c r="T384" s="53"/>
      <c r="U384" s="53"/>
      <c r="V384" s="139"/>
      <c r="W384" s="53"/>
      <c r="AA384" s="55"/>
      <c r="AB384" s="55"/>
      <c r="AC384" s="55"/>
      <c r="AD384" s="55"/>
      <c r="AE384" s="55"/>
      <c r="AF384" s="55"/>
      <c r="AG384" s="55"/>
    </row>
    <row r="385" spans="1:33" s="54" customFormat="1" outlineLevel="2" x14ac:dyDescent="0.25">
      <c r="A385" s="166" t="s">
        <v>624</v>
      </c>
      <c r="B385" s="167"/>
      <c r="C385" s="189" t="s">
        <v>625</v>
      </c>
      <c r="D385" s="190"/>
      <c r="E385" s="190"/>
      <c r="F385" s="190"/>
      <c r="G385" s="191"/>
      <c r="H385" s="56" t="s">
        <v>33</v>
      </c>
      <c r="I385" s="57"/>
      <c r="J385" s="58"/>
      <c r="K385" s="58"/>
      <c r="L385" s="58"/>
      <c r="M385" s="58"/>
      <c r="N385" s="58"/>
      <c r="O385" s="58"/>
      <c r="P385" s="58"/>
      <c r="Q385" s="58"/>
      <c r="R385" s="58">
        <f t="shared" si="40"/>
        <v>0</v>
      </c>
      <c r="S385" s="58">
        <f t="shared" si="41"/>
        <v>0</v>
      </c>
      <c r="T385" s="53"/>
      <c r="U385" s="53"/>
      <c r="V385" s="139"/>
      <c r="W385" s="53"/>
      <c r="AA385" s="55"/>
      <c r="AB385" s="55"/>
      <c r="AC385" s="55"/>
      <c r="AD385" s="55"/>
      <c r="AE385" s="55"/>
      <c r="AF385" s="55"/>
      <c r="AG385" s="55"/>
    </row>
    <row r="386" spans="1:33" s="54" customFormat="1" outlineLevel="2" x14ac:dyDescent="0.25">
      <c r="A386" s="166" t="s">
        <v>626</v>
      </c>
      <c r="B386" s="167"/>
      <c r="C386" s="189" t="s">
        <v>434</v>
      </c>
      <c r="D386" s="190"/>
      <c r="E386" s="190"/>
      <c r="F386" s="190"/>
      <c r="G386" s="191"/>
      <c r="H386" s="56" t="s">
        <v>33</v>
      </c>
      <c r="I386" s="57"/>
      <c r="J386" s="58"/>
      <c r="K386" s="58"/>
      <c r="L386" s="58"/>
      <c r="M386" s="58"/>
      <c r="N386" s="58"/>
      <c r="O386" s="58"/>
      <c r="P386" s="58"/>
      <c r="Q386" s="58"/>
      <c r="R386" s="58">
        <f t="shared" si="40"/>
        <v>0</v>
      </c>
      <c r="S386" s="58">
        <f t="shared" si="41"/>
        <v>0</v>
      </c>
      <c r="T386" s="53"/>
      <c r="U386" s="53"/>
      <c r="V386" s="139"/>
      <c r="W386" s="53"/>
      <c r="AA386" s="55"/>
      <c r="AB386" s="55"/>
      <c r="AC386" s="55"/>
      <c r="AD386" s="55"/>
      <c r="AE386" s="55"/>
      <c r="AF386" s="55"/>
      <c r="AG386" s="55"/>
    </row>
    <row r="387" spans="1:33" s="54" customFormat="1" ht="16.5" customHeight="1" outlineLevel="2" x14ac:dyDescent="0.25">
      <c r="A387" s="166" t="s">
        <v>627</v>
      </c>
      <c r="B387" s="167"/>
      <c r="C387" s="189" t="s">
        <v>628</v>
      </c>
      <c r="D387" s="190"/>
      <c r="E387" s="190"/>
      <c r="F387" s="190"/>
      <c r="G387" s="191"/>
      <c r="H387" s="56" t="s">
        <v>33</v>
      </c>
      <c r="I387" s="57">
        <f>I388+I389</f>
        <v>0</v>
      </c>
      <c r="J387" s="58">
        <f t="shared" ref="J387:Q387" si="50">J388+J389</f>
        <v>0</v>
      </c>
      <c r="K387" s="58">
        <f t="shared" si="50"/>
        <v>0</v>
      </c>
      <c r="L387" s="58">
        <v>0</v>
      </c>
      <c r="M387" s="58">
        <f t="shared" ref="M387" si="51">M388+M389</f>
        <v>0</v>
      </c>
      <c r="N387" s="58">
        <v>0</v>
      </c>
      <c r="O387" s="58">
        <f t="shared" si="50"/>
        <v>0</v>
      </c>
      <c r="P387" s="58">
        <v>0</v>
      </c>
      <c r="Q387" s="58">
        <f t="shared" si="50"/>
        <v>0</v>
      </c>
      <c r="R387" s="58">
        <f t="shared" si="40"/>
        <v>0</v>
      </c>
      <c r="S387" s="58">
        <f t="shared" si="41"/>
        <v>0</v>
      </c>
      <c r="T387" s="53"/>
      <c r="U387" s="53"/>
      <c r="V387" s="139"/>
      <c r="W387" s="53"/>
      <c r="AA387" s="55"/>
      <c r="AB387" s="55"/>
      <c r="AC387" s="55"/>
      <c r="AD387" s="55"/>
      <c r="AE387" s="55"/>
      <c r="AF387" s="55"/>
      <c r="AG387" s="55"/>
    </row>
    <row r="388" spans="1:33" s="54" customFormat="1" outlineLevel="3" x14ac:dyDescent="0.25">
      <c r="A388" s="166" t="s">
        <v>629</v>
      </c>
      <c r="B388" s="167"/>
      <c r="C388" s="192" t="s">
        <v>57</v>
      </c>
      <c r="D388" s="193"/>
      <c r="E388" s="193"/>
      <c r="F388" s="193"/>
      <c r="G388" s="194"/>
      <c r="H388" s="56" t="s">
        <v>33</v>
      </c>
      <c r="I388" s="57"/>
      <c r="J388" s="58"/>
      <c r="K388" s="58"/>
      <c r="L388" s="58"/>
      <c r="M388" s="58"/>
      <c r="N388" s="58"/>
      <c r="O388" s="58"/>
      <c r="P388" s="58"/>
      <c r="Q388" s="58"/>
      <c r="R388" s="58">
        <f t="shared" si="40"/>
        <v>0</v>
      </c>
      <c r="S388" s="58">
        <f t="shared" si="41"/>
        <v>0</v>
      </c>
      <c r="T388" s="53"/>
      <c r="U388" s="53"/>
      <c r="V388" s="139"/>
      <c r="W388" s="53"/>
      <c r="AA388" s="55"/>
      <c r="AB388" s="55"/>
      <c r="AC388" s="55"/>
      <c r="AD388" s="55"/>
      <c r="AE388" s="55"/>
      <c r="AF388" s="55"/>
      <c r="AG388" s="55"/>
    </row>
    <row r="389" spans="1:33" s="54" customFormat="1" outlineLevel="3" x14ac:dyDescent="0.25">
      <c r="A389" s="166" t="s">
        <v>630</v>
      </c>
      <c r="B389" s="167"/>
      <c r="C389" s="192" t="s">
        <v>59</v>
      </c>
      <c r="D389" s="193"/>
      <c r="E389" s="193"/>
      <c r="F389" s="193"/>
      <c r="G389" s="194"/>
      <c r="H389" s="56" t="s">
        <v>33</v>
      </c>
      <c r="I389" s="57"/>
      <c r="J389" s="58"/>
      <c r="K389" s="58"/>
      <c r="L389" s="58"/>
      <c r="M389" s="58"/>
      <c r="N389" s="58"/>
      <c r="O389" s="58"/>
      <c r="P389" s="58"/>
      <c r="Q389" s="58"/>
      <c r="R389" s="58">
        <f t="shared" si="40"/>
        <v>0</v>
      </c>
      <c r="S389" s="58">
        <f t="shared" si="41"/>
        <v>0</v>
      </c>
      <c r="T389" s="53"/>
      <c r="U389" s="53"/>
      <c r="V389" s="139"/>
      <c r="W389" s="53"/>
      <c r="AA389" s="55"/>
      <c r="AB389" s="55"/>
      <c r="AC389" s="55"/>
      <c r="AD389" s="55"/>
      <c r="AE389" s="55"/>
      <c r="AF389" s="55"/>
      <c r="AG389" s="55"/>
    </row>
    <row r="390" spans="1:33" s="54" customFormat="1" ht="16.5" customHeight="1" outlineLevel="2" x14ac:dyDescent="0.25">
      <c r="A390" s="166" t="s">
        <v>38</v>
      </c>
      <c r="B390" s="167"/>
      <c r="C390" s="186" t="s">
        <v>631</v>
      </c>
      <c r="D390" s="187"/>
      <c r="E390" s="187"/>
      <c r="F390" s="187"/>
      <c r="G390" s="188"/>
      <c r="H390" s="56" t="s">
        <v>33</v>
      </c>
      <c r="I390" s="57">
        <f>I391+I392+I393</f>
        <v>0</v>
      </c>
      <c r="J390" s="58">
        <f t="shared" ref="J390:Q390" si="52">J391+J392+J393</f>
        <v>0</v>
      </c>
      <c r="K390" s="58">
        <f t="shared" si="52"/>
        <v>0</v>
      </c>
      <c r="L390" s="58">
        <v>8.1742088600000002</v>
      </c>
      <c r="M390" s="58">
        <f t="shared" ref="M390" si="53">M391+M392+M393</f>
        <v>2.1700400000000002</v>
      </c>
      <c r="N390" s="58">
        <v>156.03092000000001</v>
      </c>
      <c r="O390" s="58">
        <f t="shared" si="52"/>
        <v>132.67509000000001</v>
      </c>
      <c r="P390" s="58">
        <v>375.56029000000001</v>
      </c>
      <c r="Q390" s="58">
        <f t="shared" si="52"/>
        <v>213.41836000000001</v>
      </c>
      <c r="R390" s="58">
        <f t="shared" si="40"/>
        <v>539.76541885999995</v>
      </c>
      <c r="S390" s="58">
        <f t="shared" si="41"/>
        <v>354.26765885999998</v>
      </c>
      <c r="T390" s="53"/>
      <c r="U390" s="53"/>
      <c r="V390" s="139"/>
      <c r="W390" s="53"/>
      <c r="AA390" s="55"/>
      <c r="AB390" s="55"/>
      <c r="AC390" s="55"/>
      <c r="AD390" s="55"/>
      <c r="AE390" s="55"/>
      <c r="AF390" s="55"/>
      <c r="AG390" s="55"/>
    </row>
    <row r="391" spans="1:33" s="54" customFormat="1" ht="16.5" customHeight="1" outlineLevel="3" x14ac:dyDescent="0.25">
      <c r="A391" s="166" t="s">
        <v>632</v>
      </c>
      <c r="B391" s="167"/>
      <c r="C391" s="189" t="s">
        <v>37</v>
      </c>
      <c r="D391" s="190"/>
      <c r="E391" s="190"/>
      <c r="F391" s="190"/>
      <c r="G391" s="191"/>
      <c r="H391" s="56" t="s">
        <v>33</v>
      </c>
      <c r="I391" s="57"/>
      <c r="J391" s="58"/>
      <c r="K391" s="58"/>
      <c r="L391" s="58"/>
      <c r="M391" s="58"/>
      <c r="N391" s="58"/>
      <c r="O391" s="58"/>
      <c r="P391" s="58"/>
      <c r="Q391" s="58"/>
      <c r="R391" s="58">
        <f t="shared" si="40"/>
        <v>0</v>
      </c>
      <c r="S391" s="58">
        <f t="shared" si="41"/>
        <v>0</v>
      </c>
      <c r="T391" s="53"/>
      <c r="U391" s="53"/>
      <c r="V391" s="139"/>
      <c r="W391" s="53"/>
      <c r="AA391" s="55"/>
      <c r="AB391" s="55"/>
      <c r="AC391" s="55"/>
      <c r="AD391" s="55"/>
      <c r="AE391" s="55"/>
      <c r="AF391" s="55"/>
      <c r="AG391" s="55"/>
    </row>
    <row r="392" spans="1:33" s="54" customFormat="1" ht="16.5" customHeight="1" outlineLevel="3" x14ac:dyDescent="0.25">
      <c r="A392" s="166" t="s">
        <v>633</v>
      </c>
      <c r="B392" s="167"/>
      <c r="C392" s="189" t="s">
        <v>39</v>
      </c>
      <c r="D392" s="190"/>
      <c r="E392" s="190"/>
      <c r="F392" s="190"/>
      <c r="G392" s="191"/>
      <c r="H392" s="56" t="s">
        <v>33</v>
      </c>
      <c r="I392" s="57"/>
      <c r="J392" s="58"/>
      <c r="K392" s="58"/>
      <c r="L392" s="58"/>
      <c r="M392" s="58"/>
      <c r="N392" s="58"/>
      <c r="O392" s="58"/>
      <c r="P392" s="58"/>
      <c r="Q392" s="58"/>
      <c r="R392" s="58">
        <f t="shared" si="40"/>
        <v>0</v>
      </c>
      <c r="S392" s="58">
        <f t="shared" si="41"/>
        <v>0</v>
      </c>
      <c r="T392" s="53"/>
      <c r="U392" s="53"/>
      <c r="V392" s="139"/>
      <c r="W392" s="53"/>
      <c r="AA392" s="55"/>
      <c r="AB392" s="55"/>
      <c r="AC392" s="55"/>
      <c r="AD392" s="55"/>
      <c r="AE392" s="55"/>
      <c r="AF392" s="55"/>
      <c r="AG392" s="55"/>
    </row>
    <row r="393" spans="1:33" s="54" customFormat="1" ht="16.5" customHeight="1" outlineLevel="3" x14ac:dyDescent="0.25">
      <c r="A393" s="166" t="s">
        <v>634</v>
      </c>
      <c r="B393" s="167"/>
      <c r="C393" s="189" t="s">
        <v>41</v>
      </c>
      <c r="D393" s="190"/>
      <c r="E393" s="190"/>
      <c r="F393" s="190"/>
      <c r="G393" s="191"/>
      <c r="H393" s="56" t="s">
        <v>33</v>
      </c>
      <c r="I393" s="57"/>
      <c r="J393" s="58"/>
      <c r="K393" s="58"/>
      <c r="L393" s="58">
        <v>8.1742088600000002</v>
      </c>
      <c r="M393" s="58">
        <v>2.1700400000000002</v>
      </c>
      <c r="N393" s="58">
        <v>156.03092000000001</v>
      </c>
      <c r="O393" s="58">
        <v>132.67509000000001</v>
      </c>
      <c r="P393" s="58">
        <v>375.56029000000001</v>
      </c>
      <c r="Q393" s="58">
        <v>213.41836000000001</v>
      </c>
      <c r="R393" s="58">
        <f t="shared" si="40"/>
        <v>539.76541885999995</v>
      </c>
      <c r="S393" s="58">
        <f t="shared" si="41"/>
        <v>354.26765885999998</v>
      </c>
      <c r="T393" s="53"/>
      <c r="U393" s="53"/>
      <c r="V393" s="139"/>
      <c r="W393" s="53"/>
      <c r="AA393" s="55"/>
      <c r="AB393" s="55"/>
      <c r="AC393" s="55"/>
      <c r="AD393" s="55"/>
      <c r="AE393" s="55"/>
      <c r="AF393" s="55"/>
      <c r="AG393" s="55"/>
    </row>
    <row r="394" spans="1:33" s="54" customFormat="1" ht="11.25" customHeight="1" outlineLevel="2" x14ac:dyDescent="0.25">
      <c r="A394" s="166" t="s">
        <v>40</v>
      </c>
      <c r="B394" s="167"/>
      <c r="C394" s="186" t="s">
        <v>635</v>
      </c>
      <c r="D394" s="187"/>
      <c r="E394" s="187"/>
      <c r="F394" s="187"/>
      <c r="G394" s="188"/>
      <c r="H394" s="56" t="s">
        <v>33</v>
      </c>
      <c r="I394" s="57"/>
      <c r="J394" s="58"/>
      <c r="K394" s="58"/>
      <c r="L394" s="58"/>
      <c r="M394" s="58"/>
      <c r="N394" s="58"/>
      <c r="O394" s="58"/>
      <c r="P394" s="58"/>
      <c r="Q394" s="58"/>
      <c r="R394" s="58">
        <f t="shared" si="40"/>
        <v>0</v>
      </c>
      <c r="S394" s="58">
        <f t="shared" si="41"/>
        <v>0</v>
      </c>
      <c r="T394" s="53"/>
      <c r="U394" s="53"/>
      <c r="V394" s="139"/>
      <c r="W394" s="53"/>
      <c r="AA394" s="55"/>
      <c r="AB394" s="55"/>
      <c r="AC394" s="55"/>
      <c r="AD394" s="55"/>
      <c r="AE394" s="55"/>
      <c r="AF394" s="55"/>
      <c r="AG394" s="55"/>
    </row>
    <row r="395" spans="1:33" s="54" customFormat="1" ht="16.5" customHeight="1" x14ac:dyDescent="0.25">
      <c r="A395" s="166" t="s">
        <v>42</v>
      </c>
      <c r="B395" s="167"/>
      <c r="C395" s="183" t="s">
        <v>636</v>
      </c>
      <c r="D395" s="184"/>
      <c r="E395" s="184"/>
      <c r="F395" s="184"/>
      <c r="G395" s="185"/>
      <c r="H395" s="56" t="s">
        <v>33</v>
      </c>
      <c r="I395" s="57">
        <f>I396+I409+I410</f>
        <v>0</v>
      </c>
      <c r="J395" s="58">
        <f t="shared" ref="J395:Q395" si="54">J396+J409+J410</f>
        <v>0</v>
      </c>
      <c r="K395" s="58">
        <f t="shared" si="54"/>
        <v>0</v>
      </c>
      <c r="L395" s="58">
        <v>15.60615398</v>
      </c>
      <c r="M395" s="58">
        <f t="shared" ref="M395" si="55">M396+M409+M410</f>
        <v>14.139340000000001</v>
      </c>
      <c r="N395" s="58">
        <v>12.384639999999999</v>
      </c>
      <c r="O395" s="58">
        <f t="shared" si="54"/>
        <v>12.384639999999999</v>
      </c>
      <c r="P395" s="58">
        <v>11.10242</v>
      </c>
      <c r="Q395" s="58">
        <f t="shared" si="54"/>
        <v>28.12772</v>
      </c>
      <c r="R395" s="58">
        <f t="shared" si="40"/>
        <v>39.093213980000002</v>
      </c>
      <c r="S395" s="58">
        <f t="shared" si="41"/>
        <v>56.118513980000003</v>
      </c>
      <c r="T395" s="53"/>
      <c r="U395" s="53"/>
      <c r="V395" s="139"/>
      <c r="W395" s="53"/>
      <c r="AA395" s="55"/>
      <c r="AB395" s="55"/>
      <c r="AC395" s="55"/>
      <c r="AD395" s="55"/>
      <c r="AE395" s="55"/>
      <c r="AF395" s="55"/>
      <c r="AG395" s="55"/>
    </row>
    <row r="396" spans="1:33" s="54" customFormat="1" outlineLevel="1" x14ac:dyDescent="0.25">
      <c r="A396" s="166" t="s">
        <v>637</v>
      </c>
      <c r="B396" s="167"/>
      <c r="C396" s="186" t="s">
        <v>638</v>
      </c>
      <c r="D396" s="187"/>
      <c r="E396" s="187"/>
      <c r="F396" s="187"/>
      <c r="G396" s="188"/>
      <c r="H396" s="56" t="s">
        <v>33</v>
      </c>
      <c r="I396" s="57">
        <f>I397+I401+I402+I403+I404+I405+I406</f>
        <v>0</v>
      </c>
      <c r="J396" s="58">
        <f t="shared" ref="J396:Q396" si="56">J397+J401+J402+J403+J404+J405+J406</f>
        <v>0</v>
      </c>
      <c r="K396" s="58">
        <f t="shared" si="56"/>
        <v>0</v>
      </c>
      <c r="L396" s="58">
        <v>15.60615398</v>
      </c>
      <c r="M396" s="58">
        <f t="shared" ref="M396" si="57">M397+M401+M402+M403+M404+M405+M406</f>
        <v>14.139340000000001</v>
      </c>
      <c r="N396" s="58">
        <v>12.384639999999999</v>
      </c>
      <c r="O396" s="58">
        <f t="shared" si="56"/>
        <v>12.384639999999999</v>
      </c>
      <c r="P396" s="58">
        <v>11.10242</v>
      </c>
      <c r="Q396" s="58">
        <f t="shared" si="56"/>
        <v>28.12772</v>
      </c>
      <c r="R396" s="58">
        <f t="shared" si="40"/>
        <v>39.093213980000002</v>
      </c>
      <c r="S396" s="58">
        <f t="shared" si="41"/>
        <v>56.118513980000003</v>
      </c>
      <c r="T396" s="53"/>
      <c r="U396" s="53"/>
      <c r="V396" s="139"/>
      <c r="W396" s="53"/>
      <c r="AA396" s="55"/>
      <c r="AB396" s="55"/>
      <c r="AC396" s="55"/>
      <c r="AD396" s="55"/>
      <c r="AE396" s="55"/>
      <c r="AF396" s="55"/>
      <c r="AG396" s="55"/>
    </row>
    <row r="397" spans="1:33" s="54" customFormat="1" outlineLevel="2" x14ac:dyDescent="0.25">
      <c r="A397" s="166" t="s">
        <v>639</v>
      </c>
      <c r="B397" s="167"/>
      <c r="C397" s="189" t="s">
        <v>640</v>
      </c>
      <c r="D397" s="190"/>
      <c r="E397" s="190"/>
      <c r="F397" s="190"/>
      <c r="G397" s="191"/>
      <c r="H397" s="56" t="s">
        <v>33</v>
      </c>
      <c r="I397" s="57">
        <f>I398+I399+I400</f>
        <v>0</v>
      </c>
      <c r="J397" s="58">
        <f t="shared" ref="J397:Q397" si="58">J398+J399+J400</f>
        <v>0</v>
      </c>
      <c r="K397" s="58">
        <f t="shared" si="58"/>
        <v>0</v>
      </c>
      <c r="L397" s="58">
        <v>0</v>
      </c>
      <c r="M397" s="58">
        <f t="shared" ref="M397" si="59">M398+M399+M400</f>
        <v>0</v>
      </c>
      <c r="N397" s="58">
        <v>0</v>
      </c>
      <c r="O397" s="58">
        <f t="shared" si="58"/>
        <v>0</v>
      </c>
      <c r="P397" s="58">
        <v>0</v>
      </c>
      <c r="Q397" s="58">
        <f t="shared" si="58"/>
        <v>0</v>
      </c>
      <c r="R397" s="58">
        <f t="shared" si="40"/>
        <v>0</v>
      </c>
      <c r="S397" s="58">
        <f t="shared" si="41"/>
        <v>0</v>
      </c>
      <c r="T397" s="53"/>
      <c r="U397" s="53"/>
      <c r="V397" s="139"/>
      <c r="W397" s="53"/>
      <c r="AA397" s="55"/>
      <c r="AB397" s="55"/>
      <c r="AC397" s="55"/>
      <c r="AD397" s="55"/>
      <c r="AE397" s="55"/>
      <c r="AF397" s="55"/>
      <c r="AG397" s="55"/>
    </row>
    <row r="398" spans="1:33" s="54" customFormat="1" ht="16.5" customHeight="1" outlineLevel="3" x14ac:dyDescent="0.25">
      <c r="A398" s="166" t="s">
        <v>641</v>
      </c>
      <c r="B398" s="167"/>
      <c r="C398" s="189" t="s">
        <v>37</v>
      </c>
      <c r="D398" s="190"/>
      <c r="E398" s="190"/>
      <c r="F398" s="190"/>
      <c r="G398" s="191"/>
      <c r="H398" s="56" t="s">
        <v>33</v>
      </c>
      <c r="I398" s="57"/>
      <c r="J398" s="58"/>
      <c r="K398" s="58"/>
      <c r="L398" s="58"/>
      <c r="M398" s="58"/>
      <c r="N398" s="58"/>
      <c r="O398" s="58"/>
      <c r="P398" s="58"/>
      <c r="Q398" s="58"/>
      <c r="R398" s="58">
        <f t="shared" si="40"/>
        <v>0</v>
      </c>
      <c r="S398" s="58">
        <f t="shared" si="41"/>
        <v>0</v>
      </c>
      <c r="T398" s="53"/>
      <c r="U398" s="53"/>
      <c r="V398" s="139"/>
      <c r="W398" s="53"/>
      <c r="AA398" s="55"/>
      <c r="AB398" s="55"/>
      <c r="AC398" s="55"/>
      <c r="AD398" s="55"/>
      <c r="AE398" s="55"/>
      <c r="AF398" s="55"/>
      <c r="AG398" s="55"/>
    </row>
    <row r="399" spans="1:33" s="54" customFormat="1" ht="16.5" customHeight="1" outlineLevel="3" x14ac:dyDescent="0.25">
      <c r="A399" s="166" t="s">
        <v>642</v>
      </c>
      <c r="B399" s="167"/>
      <c r="C399" s="189" t="s">
        <v>39</v>
      </c>
      <c r="D399" s="190"/>
      <c r="E399" s="190"/>
      <c r="F399" s="190"/>
      <c r="G399" s="191"/>
      <c r="H399" s="56" t="s">
        <v>33</v>
      </c>
      <c r="I399" s="57"/>
      <c r="J399" s="58"/>
      <c r="K399" s="58"/>
      <c r="L399" s="58"/>
      <c r="M399" s="58"/>
      <c r="N399" s="58"/>
      <c r="O399" s="58"/>
      <c r="P399" s="58"/>
      <c r="Q399" s="58"/>
      <c r="R399" s="58">
        <f t="shared" si="40"/>
        <v>0</v>
      </c>
      <c r="S399" s="58">
        <f t="shared" si="41"/>
        <v>0</v>
      </c>
      <c r="T399" s="53"/>
      <c r="U399" s="53"/>
      <c r="V399" s="139"/>
      <c r="W399" s="53"/>
      <c r="AA399" s="55"/>
      <c r="AB399" s="55"/>
      <c r="AC399" s="55"/>
      <c r="AD399" s="55"/>
      <c r="AE399" s="55"/>
      <c r="AF399" s="55"/>
      <c r="AG399" s="55"/>
    </row>
    <row r="400" spans="1:33" s="54" customFormat="1" ht="16.5" customHeight="1" outlineLevel="3" x14ac:dyDescent="0.25">
      <c r="A400" s="166" t="s">
        <v>643</v>
      </c>
      <c r="B400" s="167"/>
      <c r="C400" s="189" t="s">
        <v>41</v>
      </c>
      <c r="D400" s="190"/>
      <c r="E400" s="190"/>
      <c r="F400" s="190"/>
      <c r="G400" s="191"/>
      <c r="H400" s="56" t="s">
        <v>33</v>
      </c>
      <c r="I400" s="57"/>
      <c r="J400" s="58"/>
      <c r="K400" s="58"/>
      <c r="L400" s="58"/>
      <c r="M400" s="58"/>
      <c r="N400" s="58"/>
      <c r="O400" s="58"/>
      <c r="P400" s="58"/>
      <c r="Q400" s="58"/>
      <c r="R400" s="58">
        <f t="shared" si="40"/>
        <v>0</v>
      </c>
      <c r="S400" s="58">
        <f t="shared" si="41"/>
        <v>0</v>
      </c>
      <c r="T400" s="53"/>
      <c r="U400" s="53"/>
      <c r="V400" s="139"/>
      <c r="W400" s="53"/>
      <c r="AA400" s="55"/>
      <c r="AB400" s="55"/>
      <c r="AC400" s="55"/>
      <c r="AD400" s="55"/>
      <c r="AE400" s="55"/>
      <c r="AF400" s="55"/>
      <c r="AG400" s="55"/>
    </row>
    <row r="401" spans="1:33" s="54" customFormat="1" outlineLevel="2" x14ac:dyDescent="0.25">
      <c r="A401" s="166" t="s">
        <v>644</v>
      </c>
      <c r="B401" s="167"/>
      <c r="C401" s="189" t="s">
        <v>419</v>
      </c>
      <c r="D401" s="190"/>
      <c r="E401" s="190"/>
      <c r="F401" s="190"/>
      <c r="G401" s="191"/>
      <c r="H401" s="56" t="s">
        <v>33</v>
      </c>
      <c r="I401" s="57"/>
      <c r="J401" s="58"/>
      <c r="K401" s="58"/>
      <c r="L401" s="58"/>
      <c r="M401" s="58"/>
      <c r="N401" s="58"/>
      <c r="O401" s="58"/>
      <c r="P401" s="58"/>
      <c r="Q401" s="58"/>
      <c r="R401" s="58">
        <f t="shared" si="40"/>
        <v>0</v>
      </c>
      <c r="S401" s="58">
        <f t="shared" si="41"/>
        <v>0</v>
      </c>
      <c r="T401" s="53"/>
      <c r="U401" s="53"/>
      <c r="V401" s="139"/>
      <c r="W401" s="53"/>
      <c r="AA401" s="55"/>
      <c r="AB401" s="55"/>
      <c r="AC401" s="55"/>
      <c r="AD401" s="55"/>
      <c r="AE401" s="55"/>
      <c r="AF401" s="55"/>
      <c r="AG401" s="55"/>
    </row>
    <row r="402" spans="1:33" s="54" customFormat="1" outlineLevel="2" x14ac:dyDescent="0.25">
      <c r="A402" s="166" t="s">
        <v>645</v>
      </c>
      <c r="B402" s="167"/>
      <c r="C402" s="189" t="s">
        <v>422</v>
      </c>
      <c r="D402" s="190"/>
      <c r="E402" s="190"/>
      <c r="F402" s="190"/>
      <c r="G402" s="191"/>
      <c r="H402" s="56" t="s">
        <v>33</v>
      </c>
      <c r="I402" s="57"/>
      <c r="J402" s="58"/>
      <c r="K402" s="58"/>
      <c r="L402" s="58"/>
      <c r="M402" s="58"/>
      <c r="N402" s="58"/>
      <c r="O402" s="58"/>
      <c r="P402" s="58"/>
      <c r="Q402" s="58"/>
      <c r="R402" s="58">
        <f t="shared" si="40"/>
        <v>0</v>
      </c>
      <c r="S402" s="58">
        <f t="shared" si="41"/>
        <v>0</v>
      </c>
      <c r="T402" s="53"/>
      <c r="U402" s="53"/>
      <c r="V402" s="139"/>
      <c r="W402" s="53"/>
      <c r="AA402" s="55"/>
      <c r="AB402" s="55"/>
      <c r="AC402" s="55"/>
      <c r="AD402" s="55"/>
      <c r="AE402" s="55"/>
      <c r="AF402" s="55"/>
      <c r="AG402" s="55"/>
    </row>
    <row r="403" spans="1:33" s="54" customFormat="1" outlineLevel="2" x14ac:dyDescent="0.25">
      <c r="A403" s="166" t="s">
        <v>646</v>
      </c>
      <c r="B403" s="167"/>
      <c r="C403" s="189" t="s">
        <v>425</v>
      </c>
      <c r="D403" s="190"/>
      <c r="E403" s="190"/>
      <c r="F403" s="190"/>
      <c r="G403" s="191"/>
      <c r="H403" s="56" t="s">
        <v>33</v>
      </c>
      <c r="I403" s="57"/>
      <c r="J403" s="58"/>
      <c r="K403" s="58"/>
      <c r="L403" s="58"/>
      <c r="M403" s="58"/>
      <c r="N403" s="58"/>
      <c r="O403" s="58"/>
      <c r="P403" s="58"/>
      <c r="Q403" s="58"/>
      <c r="R403" s="58">
        <f t="shared" si="40"/>
        <v>0</v>
      </c>
      <c r="S403" s="58">
        <f t="shared" si="41"/>
        <v>0</v>
      </c>
      <c r="T403" s="53"/>
      <c r="U403" s="53"/>
      <c r="V403" s="139"/>
      <c r="W403" s="53"/>
      <c r="AA403" s="55"/>
      <c r="AB403" s="55"/>
      <c r="AC403" s="55"/>
      <c r="AD403" s="55"/>
      <c r="AE403" s="55"/>
      <c r="AF403" s="55"/>
      <c r="AG403" s="55"/>
    </row>
    <row r="404" spans="1:33" s="54" customFormat="1" outlineLevel="2" x14ac:dyDescent="0.25">
      <c r="A404" s="166" t="s">
        <v>647</v>
      </c>
      <c r="B404" s="167"/>
      <c r="C404" s="189" t="s">
        <v>431</v>
      </c>
      <c r="D404" s="190"/>
      <c r="E404" s="190"/>
      <c r="F404" s="190"/>
      <c r="G404" s="191"/>
      <c r="H404" s="56" t="s">
        <v>33</v>
      </c>
      <c r="I404" s="57"/>
      <c r="J404" s="58"/>
      <c r="K404" s="58"/>
      <c r="L404" s="58">
        <v>15.60615398</v>
      </c>
      <c r="M404" s="58">
        <v>14.139340000000001</v>
      </c>
      <c r="N404" s="58">
        <v>12.384639999999999</v>
      </c>
      <c r="O404" s="58">
        <v>12.384639999999999</v>
      </c>
      <c r="P404" s="58">
        <v>11.10242</v>
      </c>
      <c r="Q404" s="58">
        <v>28.12772</v>
      </c>
      <c r="R404" s="58">
        <f t="shared" si="40"/>
        <v>39.093213980000002</v>
      </c>
      <c r="S404" s="58">
        <f t="shared" si="41"/>
        <v>56.118513980000003</v>
      </c>
      <c r="T404" s="53"/>
      <c r="U404" s="53"/>
      <c r="V404" s="139"/>
      <c r="W404" s="53"/>
      <c r="AA404" s="55"/>
      <c r="AB404" s="55"/>
      <c r="AC404" s="55"/>
      <c r="AD404" s="55"/>
      <c r="AE404" s="55"/>
      <c r="AF404" s="55"/>
      <c r="AG404" s="55"/>
    </row>
    <row r="405" spans="1:33" s="54" customFormat="1" outlineLevel="2" x14ac:dyDescent="0.25">
      <c r="A405" s="166" t="s">
        <v>648</v>
      </c>
      <c r="B405" s="167"/>
      <c r="C405" s="189" t="s">
        <v>434</v>
      </c>
      <c r="D405" s="190"/>
      <c r="E405" s="190"/>
      <c r="F405" s="190"/>
      <c r="G405" s="191"/>
      <c r="H405" s="56" t="s">
        <v>33</v>
      </c>
      <c r="I405" s="57"/>
      <c r="J405" s="58"/>
      <c r="K405" s="58"/>
      <c r="L405" s="58"/>
      <c r="M405" s="58"/>
      <c r="N405" s="58"/>
      <c r="O405" s="58"/>
      <c r="P405" s="58"/>
      <c r="Q405" s="58"/>
      <c r="R405" s="58">
        <f t="shared" si="40"/>
        <v>0</v>
      </c>
      <c r="S405" s="58">
        <f t="shared" si="41"/>
        <v>0</v>
      </c>
      <c r="T405" s="53"/>
      <c r="U405" s="53"/>
      <c r="V405" s="139"/>
      <c r="W405" s="53"/>
      <c r="AA405" s="55"/>
      <c r="AB405" s="55"/>
      <c r="AC405" s="55"/>
      <c r="AD405" s="55"/>
      <c r="AE405" s="55"/>
      <c r="AF405" s="55"/>
      <c r="AG405" s="55"/>
    </row>
    <row r="406" spans="1:33" s="54" customFormat="1" ht="16.5" customHeight="1" outlineLevel="2" collapsed="1" x14ac:dyDescent="0.25">
      <c r="A406" s="166" t="s">
        <v>649</v>
      </c>
      <c r="B406" s="167"/>
      <c r="C406" s="189" t="s">
        <v>650</v>
      </c>
      <c r="D406" s="190"/>
      <c r="E406" s="190"/>
      <c r="F406" s="190"/>
      <c r="G406" s="191"/>
      <c r="H406" s="56" t="s">
        <v>33</v>
      </c>
      <c r="I406" s="57">
        <f>I407+I408</f>
        <v>0</v>
      </c>
      <c r="J406" s="58">
        <f t="shared" ref="J406:Q406" si="60">J407+J408</f>
        <v>0</v>
      </c>
      <c r="K406" s="58">
        <f t="shared" si="60"/>
        <v>0</v>
      </c>
      <c r="L406" s="58">
        <v>0</v>
      </c>
      <c r="M406" s="58">
        <f t="shared" ref="M406" si="61">M407+M408</f>
        <v>0</v>
      </c>
      <c r="N406" s="58">
        <v>0</v>
      </c>
      <c r="O406" s="58">
        <f t="shared" si="60"/>
        <v>0</v>
      </c>
      <c r="P406" s="58">
        <v>0</v>
      </c>
      <c r="Q406" s="58">
        <f t="shared" si="60"/>
        <v>0</v>
      </c>
      <c r="R406" s="58">
        <f t="shared" si="40"/>
        <v>0</v>
      </c>
      <c r="S406" s="58">
        <f t="shared" si="41"/>
        <v>0</v>
      </c>
      <c r="T406" s="53"/>
      <c r="U406" s="53"/>
      <c r="V406" s="139"/>
      <c r="W406" s="53"/>
      <c r="AA406" s="55"/>
      <c r="AB406" s="55"/>
      <c r="AC406" s="55"/>
      <c r="AD406" s="55"/>
      <c r="AE406" s="55"/>
      <c r="AF406" s="55"/>
      <c r="AG406" s="55"/>
    </row>
    <row r="407" spans="1:33" s="54" customFormat="1" outlineLevel="2" x14ac:dyDescent="0.25">
      <c r="A407" s="166" t="s">
        <v>651</v>
      </c>
      <c r="B407" s="167"/>
      <c r="C407" s="192" t="s">
        <v>57</v>
      </c>
      <c r="D407" s="193"/>
      <c r="E407" s="193"/>
      <c r="F407" s="193"/>
      <c r="G407" s="194"/>
      <c r="H407" s="56" t="s">
        <v>33</v>
      </c>
      <c r="I407" s="57"/>
      <c r="J407" s="58"/>
      <c r="K407" s="58"/>
      <c r="L407" s="58"/>
      <c r="M407" s="58"/>
      <c r="N407" s="58"/>
      <c r="O407" s="58"/>
      <c r="P407" s="58"/>
      <c r="Q407" s="58"/>
      <c r="R407" s="58">
        <f t="shared" si="40"/>
        <v>0</v>
      </c>
      <c r="S407" s="58">
        <f t="shared" si="41"/>
        <v>0</v>
      </c>
      <c r="T407" s="53"/>
      <c r="U407" s="53"/>
      <c r="V407" s="139"/>
      <c r="W407" s="53"/>
      <c r="AA407" s="55"/>
      <c r="AB407" s="55"/>
      <c r="AC407" s="55"/>
      <c r="AD407" s="55"/>
      <c r="AE407" s="55"/>
      <c r="AF407" s="55"/>
      <c r="AG407" s="55"/>
    </row>
    <row r="408" spans="1:33" s="54" customFormat="1" outlineLevel="2" x14ac:dyDescent="0.25">
      <c r="A408" s="166" t="s">
        <v>652</v>
      </c>
      <c r="B408" s="167"/>
      <c r="C408" s="192" t="s">
        <v>59</v>
      </c>
      <c r="D408" s="193"/>
      <c r="E408" s="193"/>
      <c r="F408" s="193"/>
      <c r="G408" s="194"/>
      <c r="H408" s="56" t="s">
        <v>33</v>
      </c>
      <c r="I408" s="57"/>
      <c r="J408" s="58"/>
      <c r="K408" s="58"/>
      <c r="L408" s="58"/>
      <c r="M408" s="58"/>
      <c r="N408" s="58"/>
      <c r="O408" s="58"/>
      <c r="P408" s="58"/>
      <c r="Q408" s="58"/>
      <c r="R408" s="58">
        <f t="shared" si="40"/>
        <v>0</v>
      </c>
      <c r="S408" s="58">
        <f t="shared" si="41"/>
        <v>0</v>
      </c>
      <c r="T408" s="53"/>
      <c r="U408" s="53"/>
      <c r="V408" s="139"/>
      <c r="W408" s="53"/>
      <c r="AA408" s="55"/>
      <c r="AB408" s="55"/>
      <c r="AC408" s="55"/>
      <c r="AD408" s="55"/>
      <c r="AE408" s="55"/>
      <c r="AF408" s="55"/>
      <c r="AG408" s="55"/>
    </row>
    <row r="409" spans="1:33" s="54" customFormat="1" outlineLevel="1" x14ac:dyDescent="0.25">
      <c r="A409" s="166" t="s">
        <v>653</v>
      </c>
      <c r="B409" s="167"/>
      <c r="C409" s="186" t="s">
        <v>654</v>
      </c>
      <c r="D409" s="187"/>
      <c r="E409" s="187"/>
      <c r="F409" s="187"/>
      <c r="G409" s="188"/>
      <c r="H409" s="56" t="s">
        <v>33</v>
      </c>
      <c r="I409" s="57"/>
      <c r="J409" s="58"/>
      <c r="K409" s="58"/>
      <c r="L409" s="58"/>
      <c r="M409" s="58"/>
      <c r="N409" s="58"/>
      <c r="O409" s="58"/>
      <c r="P409" s="58"/>
      <c r="Q409" s="58"/>
      <c r="R409" s="58">
        <f t="shared" si="40"/>
        <v>0</v>
      </c>
      <c r="S409" s="58">
        <f t="shared" si="41"/>
        <v>0</v>
      </c>
      <c r="T409" s="53"/>
      <c r="U409" s="53"/>
      <c r="V409" s="139"/>
      <c r="W409" s="53"/>
      <c r="AA409" s="55"/>
      <c r="AB409" s="55"/>
      <c r="AC409" s="55"/>
      <c r="AD409" s="55"/>
      <c r="AE409" s="55"/>
      <c r="AF409" s="55"/>
      <c r="AG409" s="55"/>
    </row>
    <row r="410" spans="1:33" s="54" customFormat="1" outlineLevel="1" x14ac:dyDescent="0.25">
      <c r="A410" s="166" t="s">
        <v>655</v>
      </c>
      <c r="B410" s="167"/>
      <c r="C410" s="186" t="s">
        <v>656</v>
      </c>
      <c r="D410" s="187"/>
      <c r="E410" s="187"/>
      <c r="F410" s="187"/>
      <c r="G410" s="188"/>
      <c r="H410" s="56" t="s">
        <v>33</v>
      </c>
      <c r="I410" s="57">
        <f>I411+I415+I416+I417+I418+I419+I420</f>
        <v>0</v>
      </c>
      <c r="J410" s="58">
        <f t="shared" ref="J410:Q410" si="62">J411+J415+J416+J417+J418+J419+J420</f>
        <v>0</v>
      </c>
      <c r="K410" s="58">
        <f t="shared" si="62"/>
        <v>0</v>
      </c>
      <c r="L410" s="58">
        <v>0</v>
      </c>
      <c r="M410" s="58">
        <f t="shared" ref="M410" si="63">M411+M415+M416+M417+M418+M419+M420</f>
        <v>0</v>
      </c>
      <c r="N410" s="58">
        <v>0</v>
      </c>
      <c r="O410" s="58">
        <f t="shared" si="62"/>
        <v>0</v>
      </c>
      <c r="P410" s="58">
        <v>0</v>
      </c>
      <c r="Q410" s="58">
        <f t="shared" si="62"/>
        <v>0</v>
      </c>
      <c r="R410" s="58">
        <f t="shared" si="40"/>
        <v>0</v>
      </c>
      <c r="S410" s="58">
        <f t="shared" si="41"/>
        <v>0</v>
      </c>
      <c r="T410" s="53"/>
      <c r="U410" s="53"/>
      <c r="V410" s="139"/>
      <c r="W410" s="53"/>
      <c r="AA410" s="55"/>
      <c r="AB410" s="55"/>
      <c r="AC410" s="55"/>
      <c r="AD410" s="55"/>
      <c r="AE410" s="55"/>
      <c r="AF410" s="55"/>
      <c r="AG410" s="55"/>
    </row>
    <row r="411" spans="1:33" s="54" customFormat="1" outlineLevel="1" x14ac:dyDescent="0.25">
      <c r="A411" s="166" t="s">
        <v>657</v>
      </c>
      <c r="B411" s="167"/>
      <c r="C411" s="189" t="s">
        <v>640</v>
      </c>
      <c r="D411" s="190"/>
      <c r="E411" s="190"/>
      <c r="F411" s="190"/>
      <c r="G411" s="191"/>
      <c r="H411" s="56" t="s">
        <v>33</v>
      </c>
      <c r="I411" s="57"/>
      <c r="J411" s="58"/>
      <c r="K411" s="58"/>
      <c r="L411" s="58"/>
      <c r="M411" s="58"/>
      <c r="N411" s="58"/>
      <c r="O411" s="58"/>
      <c r="P411" s="58"/>
      <c r="Q411" s="58"/>
      <c r="R411" s="58">
        <f t="shared" si="40"/>
        <v>0</v>
      </c>
      <c r="S411" s="58">
        <f t="shared" si="41"/>
        <v>0</v>
      </c>
      <c r="T411" s="53"/>
      <c r="U411" s="53"/>
      <c r="V411" s="139"/>
      <c r="W411" s="53"/>
      <c r="AA411" s="55"/>
      <c r="AB411" s="55"/>
      <c r="AC411" s="55"/>
      <c r="AD411" s="55"/>
      <c r="AE411" s="55"/>
      <c r="AF411" s="55"/>
      <c r="AG411" s="55"/>
    </row>
    <row r="412" spans="1:33" s="54" customFormat="1" ht="16.5" customHeight="1" outlineLevel="2" x14ac:dyDescent="0.25">
      <c r="A412" s="166" t="s">
        <v>658</v>
      </c>
      <c r="B412" s="167"/>
      <c r="C412" s="189" t="s">
        <v>37</v>
      </c>
      <c r="D412" s="190"/>
      <c r="E412" s="190"/>
      <c r="F412" s="190"/>
      <c r="G412" s="191"/>
      <c r="H412" s="56" t="s">
        <v>33</v>
      </c>
      <c r="I412" s="57"/>
      <c r="J412" s="58"/>
      <c r="K412" s="58"/>
      <c r="L412" s="58"/>
      <c r="M412" s="58"/>
      <c r="N412" s="58"/>
      <c r="O412" s="58"/>
      <c r="P412" s="58"/>
      <c r="Q412" s="58"/>
      <c r="R412" s="58">
        <f t="shared" si="40"/>
        <v>0</v>
      </c>
      <c r="S412" s="58">
        <f t="shared" si="41"/>
        <v>0</v>
      </c>
      <c r="T412" s="53"/>
      <c r="U412" s="53"/>
      <c r="V412" s="139"/>
      <c r="W412" s="53"/>
      <c r="AA412" s="55"/>
      <c r="AB412" s="55"/>
      <c r="AC412" s="55"/>
      <c r="AD412" s="55"/>
      <c r="AE412" s="55"/>
      <c r="AF412" s="55"/>
      <c r="AG412" s="55"/>
    </row>
    <row r="413" spans="1:33" s="54" customFormat="1" ht="16.5" customHeight="1" outlineLevel="2" x14ac:dyDescent="0.25">
      <c r="A413" s="166" t="s">
        <v>659</v>
      </c>
      <c r="B413" s="167"/>
      <c r="C413" s="189" t="s">
        <v>39</v>
      </c>
      <c r="D413" s="190"/>
      <c r="E413" s="190"/>
      <c r="F413" s="190"/>
      <c r="G413" s="191"/>
      <c r="H413" s="56" t="s">
        <v>33</v>
      </c>
      <c r="I413" s="57"/>
      <c r="J413" s="58"/>
      <c r="K413" s="58"/>
      <c r="L413" s="58"/>
      <c r="M413" s="58"/>
      <c r="N413" s="58"/>
      <c r="O413" s="58"/>
      <c r="P413" s="58"/>
      <c r="Q413" s="58"/>
      <c r="R413" s="58">
        <f t="shared" si="40"/>
        <v>0</v>
      </c>
      <c r="S413" s="58">
        <f t="shared" si="41"/>
        <v>0</v>
      </c>
      <c r="T413" s="53"/>
      <c r="U413" s="53"/>
      <c r="V413" s="139"/>
      <c r="W413" s="53"/>
      <c r="AA413" s="55"/>
      <c r="AB413" s="55"/>
      <c r="AC413" s="55"/>
      <c r="AD413" s="55"/>
      <c r="AE413" s="55"/>
      <c r="AF413" s="55"/>
      <c r="AG413" s="55"/>
    </row>
    <row r="414" spans="1:33" s="54" customFormat="1" ht="16.5" customHeight="1" outlineLevel="2" x14ac:dyDescent="0.25">
      <c r="A414" s="166" t="s">
        <v>660</v>
      </c>
      <c r="B414" s="167"/>
      <c r="C414" s="189" t="s">
        <v>41</v>
      </c>
      <c r="D414" s="190"/>
      <c r="E414" s="190"/>
      <c r="F414" s="190"/>
      <c r="G414" s="191"/>
      <c r="H414" s="56" t="s">
        <v>33</v>
      </c>
      <c r="I414" s="57"/>
      <c r="J414" s="58"/>
      <c r="K414" s="58"/>
      <c r="L414" s="58"/>
      <c r="M414" s="58"/>
      <c r="N414" s="58"/>
      <c r="O414" s="58"/>
      <c r="P414" s="58"/>
      <c r="Q414" s="58"/>
      <c r="R414" s="58">
        <f t="shared" si="40"/>
        <v>0</v>
      </c>
      <c r="S414" s="58">
        <f t="shared" si="41"/>
        <v>0</v>
      </c>
      <c r="T414" s="53"/>
      <c r="U414" s="53"/>
      <c r="V414" s="139"/>
      <c r="W414" s="53"/>
      <c r="AA414" s="55"/>
      <c r="AB414" s="55"/>
      <c r="AC414" s="55"/>
      <c r="AD414" s="55"/>
      <c r="AE414" s="55"/>
      <c r="AF414" s="55"/>
      <c r="AG414" s="55"/>
    </row>
    <row r="415" spans="1:33" s="54" customFormat="1" outlineLevel="1" x14ac:dyDescent="0.25">
      <c r="A415" s="166" t="s">
        <v>661</v>
      </c>
      <c r="B415" s="167"/>
      <c r="C415" s="189" t="s">
        <v>419</v>
      </c>
      <c r="D415" s="190"/>
      <c r="E415" s="190"/>
      <c r="F415" s="190"/>
      <c r="G415" s="191"/>
      <c r="H415" s="56" t="s">
        <v>33</v>
      </c>
      <c r="I415" s="57"/>
      <c r="J415" s="58"/>
      <c r="K415" s="58"/>
      <c r="L415" s="58"/>
      <c r="M415" s="58"/>
      <c r="N415" s="58"/>
      <c r="O415" s="58"/>
      <c r="P415" s="58"/>
      <c r="Q415" s="58"/>
      <c r="R415" s="58">
        <f t="shared" si="40"/>
        <v>0</v>
      </c>
      <c r="S415" s="58">
        <f t="shared" si="41"/>
        <v>0</v>
      </c>
      <c r="T415" s="53"/>
      <c r="U415" s="53"/>
      <c r="V415" s="139"/>
      <c r="W415" s="53"/>
      <c r="AA415" s="55"/>
      <c r="AB415" s="55"/>
      <c r="AC415" s="55"/>
      <c r="AD415" s="55"/>
      <c r="AE415" s="55"/>
      <c r="AF415" s="55"/>
      <c r="AG415" s="55"/>
    </row>
    <row r="416" spans="1:33" s="54" customFormat="1" outlineLevel="1" x14ac:dyDescent="0.25">
      <c r="A416" s="166" t="s">
        <v>662</v>
      </c>
      <c r="B416" s="167"/>
      <c r="C416" s="189" t="s">
        <v>422</v>
      </c>
      <c r="D416" s="190"/>
      <c r="E416" s="190"/>
      <c r="F416" s="190"/>
      <c r="G416" s="191"/>
      <c r="H416" s="56" t="s">
        <v>33</v>
      </c>
      <c r="I416" s="57"/>
      <c r="J416" s="58"/>
      <c r="K416" s="58"/>
      <c r="L416" s="58"/>
      <c r="M416" s="58"/>
      <c r="N416" s="58"/>
      <c r="O416" s="58"/>
      <c r="P416" s="58"/>
      <c r="Q416" s="58"/>
      <c r="R416" s="58">
        <f t="shared" si="40"/>
        <v>0</v>
      </c>
      <c r="S416" s="58">
        <f t="shared" si="41"/>
        <v>0</v>
      </c>
      <c r="T416" s="53"/>
      <c r="U416" s="53"/>
      <c r="V416" s="139"/>
      <c r="W416" s="53"/>
      <c r="AA416" s="55"/>
      <c r="AB416" s="55"/>
      <c r="AC416" s="55"/>
      <c r="AD416" s="55"/>
      <c r="AE416" s="55"/>
      <c r="AF416" s="55"/>
      <c r="AG416" s="55"/>
    </row>
    <row r="417" spans="1:33" s="54" customFormat="1" outlineLevel="1" x14ac:dyDescent="0.25">
      <c r="A417" s="166" t="s">
        <v>663</v>
      </c>
      <c r="B417" s="167"/>
      <c r="C417" s="189" t="s">
        <v>425</v>
      </c>
      <c r="D417" s="190"/>
      <c r="E417" s="190"/>
      <c r="F417" s="190"/>
      <c r="G417" s="191"/>
      <c r="H417" s="56" t="s">
        <v>33</v>
      </c>
      <c r="I417" s="57"/>
      <c r="J417" s="58"/>
      <c r="K417" s="58"/>
      <c r="L417" s="58"/>
      <c r="M417" s="58"/>
      <c r="N417" s="58"/>
      <c r="O417" s="58"/>
      <c r="P417" s="58"/>
      <c r="Q417" s="58"/>
      <c r="R417" s="58">
        <f t="shared" si="40"/>
        <v>0</v>
      </c>
      <c r="S417" s="58">
        <f t="shared" si="41"/>
        <v>0</v>
      </c>
      <c r="T417" s="53"/>
      <c r="U417" s="53"/>
      <c r="V417" s="139"/>
      <c r="W417" s="53"/>
      <c r="AA417" s="55"/>
      <c r="AB417" s="55"/>
      <c r="AC417" s="55"/>
      <c r="AD417" s="55"/>
      <c r="AE417" s="55"/>
      <c r="AF417" s="55"/>
      <c r="AG417" s="55"/>
    </row>
    <row r="418" spans="1:33" s="54" customFormat="1" ht="8.25" customHeight="1" outlineLevel="1" x14ac:dyDescent="0.25">
      <c r="A418" s="166" t="s">
        <v>664</v>
      </c>
      <c r="B418" s="167"/>
      <c r="C418" s="189" t="s">
        <v>431</v>
      </c>
      <c r="D418" s="190"/>
      <c r="E418" s="190"/>
      <c r="F418" s="190"/>
      <c r="G418" s="191"/>
      <c r="H418" s="56" t="s">
        <v>33</v>
      </c>
      <c r="I418" s="57"/>
      <c r="J418" s="58"/>
      <c r="K418" s="58"/>
      <c r="L418" s="58"/>
      <c r="M418" s="58"/>
      <c r="N418" s="58"/>
      <c r="O418" s="58"/>
      <c r="P418" s="58"/>
      <c r="Q418" s="58"/>
      <c r="R418" s="58">
        <f t="shared" si="40"/>
        <v>0</v>
      </c>
      <c r="S418" s="58">
        <f t="shared" si="41"/>
        <v>0</v>
      </c>
      <c r="T418" s="53"/>
      <c r="U418" s="53"/>
      <c r="V418" s="139"/>
      <c r="W418" s="53"/>
      <c r="AA418" s="55"/>
      <c r="AB418" s="55"/>
      <c r="AC418" s="55"/>
      <c r="AD418" s="55"/>
      <c r="AE418" s="55"/>
      <c r="AF418" s="55"/>
      <c r="AG418" s="55"/>
    </row>
    <row r="419" spans="1:33" s="54" customFormat="1" outlineLevel="1" x14ac:dyDescent="0.25">
      <c r="A419" s="166" t="s">
        <v>665</v>
      </c>
      <c r="B419" s="167"/>
      <c r="C419" s="189" t="s">
        <v>434</v>
      </c>
      <c r="D419" s="190"/>
      <c r="E419" s="190"/>
      <c r="F419" s="190"/>
      <c r="G419" s="191"/>
      <c r="H419" s="56" t="s">
        <v>33</v>
      </c>
      <c r="I419" s="57"/>
      <c r="J419" s="58"/>
      <c r="K419" s="58"/>
      <c r="L419" s="58"/>
      <c r="M419" s="58"/>
      <c r="N419" s="58"/>
      <c r="O419" s="58"/>
      <c r="P419" s="58"/>
      <c r="Q419" s="58"/>
      <c r="R419" s="58">
        <f t="shared" si="40"/>
        <v>0</v>
      </c>
      <c r="S419" s="58">
        <f t="shared" si="41"/>
        <v>0</v>
      </c>
      <c r="T419" s="53"/>
      <c r="U419" s="53"/>
      <c r="V419" s="139"/>
      <c r="W419" s="53"/>
      <c r="AA419" s="55"/>
      <c r="AB419" s="55"/>
      <c r="AC419" s="55"/>
      <c r="AD419" s="55"/>
      <c r="AE419" s="55"/>
      <c r="AF419" s="55"/>
      <c r="AG419" s="55"/>
    </row>
    <row r="420" spans="1:33" s="54" customFormat="1" ht="16.5" customHeight="1" outlineLevel="1" x14ac:dyDescent="0.25">
      <c r="A420" s="166" t="s">
        <v>666</v>
      </c>
      <c r="B420" s="167"/>
      <c r="C420" s="189" t="s">
        <v>650</v>
      </c>
      <c r="D420" s="190"/>
      <c r="E420" s="190"/>
      <c r="F420" s="190"/>
      <c r="G420" s="191"/>
      <c r="H420" s="56" t="s">
        <v>33</v>
      </c>
      <c r="I420" s="57">
        <f>I421+I422</f>
        <v>0</v>
      </c>
      <c r="J420" s="58">
        <f t="shared" ref="J420:Q420" si="64">J421+J422</f>
        <v>0</v>
      </c>
      <c r="K420" s="58">
        <f t="shared" si="64"/>
        <v>0</v>
      </c>
      <c r="L420" s="58">
        <v>0</v>
      </c>
      <c r="M420" s="58">
        <f t="shared" ref="M420" si="65">M421+M422</f>
        <v>0</v>
      </c>
      <c r="N420" s="58">
        <v>0</v>
      </c>
      <c r="O420" s="58">
        <f t="shared" si="64"/>
        <v>0</v>
      </c>
      <c r="P420" s="58">
        <v>0</v>
      </c>
      <c r="Q420" s="58">
        <f t="shared" si="64"/>
        <v>0</v>
      </c>
      <c r="R420" s="58">
        <f t="shared" si="40"/>
        <v>0</v>
      </c>
      <c r="S420" s="58">
        <f t="shared" si="41"/>
        <v>0</v>
      </c>
      <c r="T420" s="53"/>
      <c r="U420" s="53"/>
      <c r="V420" s="139"/>
      <c r="W420" s="53"/>
      <c r="AA420" s="55"/>
      <c r="AB420" s="55"/>
      <c r="AC420" s="55"/>
      <c r="AD420" s="55"/>
      <c r="AE420" s="55"/>
      <c r="AF420" s="55"/>
      <c r="AG420" s="55"/>
    </row>
    <row r="421" spans="1:33" s="54" customFormat="1" outlineLevel="2" x14ac:dyDescent="0.25">
      <c r="A421" s="166" t="s">
        <v>667</v>
      </c>
      <c r="B421" s="167"/>
      <c r="C421" s="192" t="s">
        <v>57</v>
      </c>
      <c r="D421" s="193"/>
      <c r="E421" s="193"/>
      <c r="F421" s="193"/>
      <c r="G421" s="194"/>
      <c r="H421" s="56" t="s">
        <v>33</v>
      </c>
      <c r="I421" s="57"/>
      <c r="J421" s="58"/>
      <c r="K421" s="58"/>
      <c r="L421" s="58"/>
      <c r="M421" s="58"/>
      <c r="N421" s="58"/>
      <c r="O421" s="58"/>
      <c r="P421" s="58"/>
      <c r="Q421" s="58"/>
      <c r="R421" s="58">
        <f t="shared" si="40"/>
        <v>0</v>
      </c>
      <c r="S421" s="58">
        <f t="shared" si="41"/>
        <v>0</v>
      </c>
      <c r="T421" s="53"/>
      <c r="U421" s="53"/>
      <c r="V421" s="139"/>
      <c r="W421" s="53"/>
      <c r="AA421" s="55"/>
      <c r="AB421" s="55"/>
      <c r="AC421" s="55"/>
      <c r="AD421" s="55"/>
      <c r="AE421" s="55"/>
      <c r="AF421" s="55"/>
      <c r="AG421" s="55"/>
    </row>
    <row r="422" spans="1:33" s="54" customFormat="1" outlineLevel="2" x14ac:dyDescent="0.25">
      <c r="A422" s="166" t="s">
        <v>668</v>
      </c>
      <c r="B422" s="167"/>
      <c r="C422" s="192" t="s">
        <v>59</v>
      </c>
      <c r="D422" s="193"/>
      <c r="E422" s="193"/>
      <c r="F422" s="193"/>
      <c r="G422" s="194"/>
      <c r="H422" s="56" t="s">
        <v>33</v>
      </c>
      <c r="I422" s="57"/>
      <c r="J422" s="58"/>
      <c r="K422" s="58"/>
      <c r="L422" s="58"/>
      <c r="M422" s="58"/>
      <c r="N422" s="58"/>
      <c r="O422" s="58"/>
      <c r="P422" s="58"/>
      <c r="Q422" s="58"/>
      <c r="R422" s="58">
        <f t="shared" si="40"/>
        <v>0</v>
      </c>
      <c r="S422" s="58">
        <f t="shared" si="41"/>
        <v>0</v>
      </c>
      <c r="T422" s="53"/>
      <c r="U422" s="53"/>
      <c r="V422" s="139"/>
      <c r="W422" s="53"/>
      <c r="AA422" s="55"/>
      <c r="AB422" s="55"/>
      <c r="AC422" s="55"/>
      <c r="AD422" s="55"/>
      <c r="AE422" s="55"/>
      <c r="AF422" s="55"/>
      <c r="AG422" s="55"/>
    </row>
    <row r="423" spans="1:33" s="54" customFormat="1" ht="16.5" customHeight="1" x14ac:dyDescent="0.25">
      <c r="A423" s="166" t="s">
        <v>44</v>
      </c>
      <c r="B423" s="167"/>
      <c r="C423" s="183" t="s">
        <v>669</v>
      </c>
      <c r="D423" s="184"/>
      <c r="E423" s="184"/>
      <c r="F423" s="184"/>
      <c r="G423" s="185"/>
      <c r="H423" s="56" t="s">
        <v>33</v>
      </c>
      <c r="I423" s="57"/>
      <c r="J423" s="58"/>
      <c r="K423" s="58"/>
      <c r="L423" s="58">
        <v>4.7560725699999997</v>
      </c>
      <c r="M423" s="58">
        <v>3.0391699999999999</v>
      </c>
      <c r="N423" s="58">
        <v>33.683109999999999</v>
      </c>
      <c r="O423" s="58">
        <v>29.011949999999999</v>
      </c>
      <c r="P423" s="58">
        <v>77.332539999999995</v>
      </c>
      <c r="Q423" s="58">
        <v>48.30921</v>
      </c>
      <c r="R423" s="58">
        <f t="shared" si="40"/>
        <v>115.77172256999999</v>
      </c>
      <c r="S423" s="58">
        <f t="shared" si="41"/>
        <v>82.077232570000007</v>
      </c>
      <c r="T423" s="53"/>
      <c r="U423" s="53"/>
      <c r="V423" s="139"/>
      <c r="W423" s="53"/>
      <c r="AA423" s="55"/>
      <c r="AB423" s="55"/>
      <c r="AC423" s="55"/>
      <c r="AD423" s="55"/>
      <c r="AE423" s="55"/>
      <c r="AF423" s="55"/>
      <c r="AG423" s="55"/>
    </row>
    <row r="424" spans="1:33" s="54" customFormat="1" ht="16.5" customHeight="1" x14ac:dyDescent="0.25">
      <c r="A424" s="166" t="s">
        <v>46</v>
      </c>
      <c r="B424" s="167"/>
      <c r="C424" s="183" t="s">
        <v>670</v>
      </c>
      <c r="D424" s="184"/>
      <c r="E424" s="184"/>
      <c r="F424" s="184"/>
      <c r="G424" s="185"/>
      <c r="H424" s="56" t="s">
        <v>33</v>
      </c>
      <c r="I424" s="57">
        <f>I425+I426</f>
        <v>0</v>
      </c>
      <c r="J424" s="58">
        <f t="shared" ref="J424:K424" si="66">J425+J426</f>
        <v>0</v>
      </c>
      <c r="K424" s="58">
        <f t="shared" si="66"/>
        <v>0</v>
      </c>
      <c r="L424" s="58">
        <v>0</v>
      </c>
      <c r="M424" s="58">
        <f>M425+M426</f>
        <v>0</v>
      </c>
      <c r="N424" s="58">
        <v>0</v>
      </c>
      <c r="O424" s="58">
        <f>O425+O426</f>
        <v>0</v>
      </c>
      <c r="P424" s="58">
        <v>0</v>
      </c>
      <c r="Q424" s="58">
        <f t="shared" ref="Q424" si="67">Q425+Q426</f>
        <v>0</v>
      </c>
      <c r="R424" s="58">
        <f t="shared" si="40"/>
        <v>0</v>
      </c>
      <c r="S424" s="58">
        <f t="shared" si="41"/>
        <v>0</v>
      </c>
      <c r="T424" s="91"/>
      <c r="U424" s="53"/>
      <c r="V424" s="139"/>
      <c r="W424" s="53"/>
      <c r="AA424" s="55"/>
      <c r="AB424" s="55"/>
      <c r="AC424" s="55"/>
      <c r="AD424" s="55"/>
      <c r="AE424" s="55"/>
      <c r="AF424" s="55"/>
      <c r="AG424" s="55"/>
    </row>
    <row r="425" spans="1:33" s="54" customFormat="1" outlineLevel="2" x14ac:dyDescent="0.25">
      <c r="A425" s="166" t="s">
        <v>671</v>
      </c>
      <c r="B425" s="167"/>
      <c r="C425" s="186" t="s">
        <v>672</v>
      </c>
      <c r="D425" s="187"/>
      <c r="E425" s="187"/>
      <c r="F425" s="187"/>
      <c r="G425" s="188"/>
      <c r="H425" s="56" t="s">
        <v>33</v>
      </c>
      <c r="I425" s="57"/>
      <c r="J425" s="58"/>
      <c r="K425" s="58"/>
      <c r="L425" s="58"/>
      <c r="M425" s="58"/>
      <c r="N425" s="58"/>
      <c r="O425" s="58"/>
      <c r="P425" s="58"/>
      <c r="Q425" s="58"/>
      <c r="R425" s="58">
        <f t="shared" si="40"/>
        <v>0</v>
      </c>
      <c r="S425" s="58">
        <f t="shared" si="41"/>
        <v>0</v>
      </c>
      <c r="T425" s="53"/>
      <c r="U425" s="53"/>
      <c r="V425" s="139"/>
      <c r="W425" s="53"/>
      <c r="AA425" s="55"/>
      <c r="AB425" s="55"/>
      <c r="AC425" s="55"/>
      <c r="AD425" s="55"/>
      <c r="AE425" s="55"/>
      <c r="AF425" s="55"/>
      <c r="AG425" s="55"/>
    </row>
    <row r="426" spans="1:33" s="54" customFormat="1" outlineLevel="2" x14ac:dyDescent="0.25">
      <c r="A426" s="166" t="s">
        <v>673</v>
      </c>
      <c r="B426" s="167"/>
      <c r="C426" s="186" t="s">
        <v>674</v>
      </c>
      <c r="D426" s="187"/>
      <c r="E426" s="187"/>
      <c r="F426" s="187"/>
      <c r="G426" s="188"/>
      <c r="H426" s="56" t="s">
        <v>33</v>
      </c>
      <c r="I426" s="57"/>
      <c r="J426" s="58"/>
      <c r="K426" s="58"/>
      <c r="L426" s="58"/>
      <c r="M426" s="58"/>
      <c r="N426" s="58"/>
      <c r="O426" s="58"/>
      <c r="P426" s="58"/>
      <c r="Q426" s="58"/>
      <c r="R426" s="58">
        <f t="shared" si="40"/>
        <v>0</v>
      </c>
      <c r="S426" s="58">
        <f t="shared" si="41"/>
        <v>0</v>
      </c>
      <c r="T426" s="53"/>
      <c r="U426" s="53"/>
      <c r="V426" s="139"/>
      <c r="W426" s="53"/>
      <c r="AA426" s="55"/>
      <c r="AB426" s="55"/>
      <c r="AC426" s="55"/>
      <c r="AD426" s="55"/>
      <c r="AE426" s="55"/>
      <c r="AF426" s="55"/>
      <c r="AG426" s="55"/>
    </row>
    <row r="427" spans="1:33" s="107" customFormat="1" ht="9" customHeight="1" x14ac:dyDescent="0.25">
      <c r="A427" s="206" t="s">
        <v>62</v>
      </c>
      <c r="B427" s="207"/>
      <c r="C427" s="208" t="s">
        <v>675</v>
      </c>
      <c r="D427" s="209"/>
      <c r="E427" s="209"/>
      <c r="F427" s="209"/>
      <c r="G427" s="210"/>
      <c r="H427" s="71" t="s">
        <v>33</v>
      </c>
      <c r="I427" s="105"/>
      <c r="J427" s="72"/>
      <c r="K427" s="72"/>
      <c r="L427" s="72"/>
      <c r="M427" s="72"/>
      <c r="N427" s="72"/>
      <c r="O427" s="72"/>
      <c r="P427" s="72"/>
      <c r="Q427" s="72"/>
      <c r="R427" s="72">
        <f t="shared" si="40"/>
        <v>0</v>
      </c>
      <c r="S427" s="72">
        <f t="shared" si="41"/>
        <v>0</v>
      </c>
      <c r="T427" s="53"/>
      <c r="U427" s="53"/>
      <c r="V427" s="139"/>
      <c r="AA427" s="108"/>
      <c r="AB427" s="108"/>
      <c r="AC427" s="108"/>
      <c r="AD427" s="108"/>
      <c r="AE427" s="108"/>
      <c r="AF427" s="108"/>
      <c r="AG427" s="108"/>
    </row>
    <row r="428" spans="1:33" s="54" customFormat="1" outlineLevel="1" x14ac:dyDescent="0.25">
      <c r="A428" s="166" t="s">
        <v>64</v>
      </c>
      <c r="B428" s="167"/>
      <c r="C428" s="168" t="s">
        <v>676</v>
      </c>
      <c r="D428" s="169"/>
      <c r="E428" s="169"/>
      <c r="F428" s="169"/>
      <c r="G428" s="170"/>
      <c r="H428" s="56" t="s">
        <v>33</v>
      </c>
      <c r="I428" s="57"/>
      <c r="J428" s="58"/>
      <c r="K428" s="58"/>
      <c r="L428" s="58"/>
      <c r="M428" s="58"/>
      <c r="N428" s="58"/>
      <c r="O428" s="58"/>
      <c r="P428" s="58"/>
      <c r="Q428" s="58"/>
      <c r="R428" s="58">
        <f t="shared" si="40"/>
        <v>0</v>
      </c>
      <c r="S428" s="58">
        <f t="shared" si="41"/>
        <v>0</v>
      </c>
      <c r="T428" s="53"/>
      <c r="U428" s="53"/>
      <c r="V428" s="139"/>
      <c r="AA428" s="55"/>
      <c r="AB428" s="55"/>
      <c r="AC428" s="55"/>
      <c r="AD428" s="55"/>
      <c r="AE428" s="55"/>
      <c r="AF428" s="55"/>
      <c r="AG428" s="55"/>
    </row>
    <row r="429" spans="1:33" s="54" customFormat="1" outlineLevel="1" x14ac:dyDescent="0.25">
      <c r="A429" s="166" t="s">
        <v>68</v>
      </c>
      <c r="B429" s="167"/>
      <c r="C429" s="168" t="s">
        <v>677</v>
      </c>
      <c r="D429" s="169"/>
      <c r="E429" s="169"/>
      <c r="F429" s="169"/>
      <c r="G429" s="170"/>
      <c r="H429" s="56" t="s">
        <v>33</v>
      </c>
      <c r="I429" s="57"/>
      <c r="J429" s="58"/>
      <c r="K429" s="58"/>
      <c r="L429" s="58"/>
      <c r="M429" s="58"/>
      <c r="N429" s="58"/>
      <c r="O429" s="58"/>
      <c r="P429" s="58"/>
      <c r="Q429" s="58"/>
      <c r="R429" s="58">
        <f t="shared" si="40"/>
        <v>0</v>
      </c>
      <c r="S429" s="58">
        <f t="shared" si="41"/>
        <v>0</v>
      </c>
      <c r="T429" s="53"/>
      <c r="U429" s="53"/>
      <c r="V429" s="139"/>
      <c r="AA429" s="55"/>
      <c r="AB429" s="55"/>
      <c r="AC429" s="55"/>
      <c r="AD429" s="55"/>
      <c r="AE429" s="55"/>
      <c r="AF429" s="55"/>
      <c r="AG429" s="55"/>
    </row>
    <row r="430" spans="1:33" s="54" customFormat="1" outlineLevel="1" x14ac:dyDescent="0.25">
      <c r="A430" s="166" t="s">
        <v>69</v>
      </c>
      <c r="B430" s="167"/>
      <c r="C430" s="168" t="s">
        <v>678</v>
      </c>
      <c r="D430" s="169"/>
      <c r="E430" s="169"/>
      <c r="F430" s="169"/>
      <c r="G430" s="170"/>
      <c r="H430" s="56" t="s">
        <v>33</v>
      </c>
      <c r="I430" s="57"/>
      <c r="J430" s="58"/>
      <c r="K430" s="58"/>
      <c r="L430" s="58"/>
      <c r="M430" s="58"/>
      <c r="N430" s="58"/>
      <c r="O430" s="58"/>
      <c r="P430" s="58"/>
      <c r="Q430" s="58"/>
      <c r="R430" s="58">
        <f t="shared" si="40"/>
        <v>0</v>
      </c>
      <c r="S430" s="58">
        <f t="shared" si="41"/>
        <v>0</v>
      </c>
      <c r="T430" s="53"/>
      <c r="U430" s="53"/>
      <c r="V430" s="139"/>
      <c r="AA430" s="55"/>
      <c r="AB430" s="55"/>
      <c r="AC430" s="55"/>
      <c r="AD430" s="55"/>
      <c r="AE430" s="55"/>
      <c r="AF430" s="55"/>
      <c r="AG430" s="55"/>
    </row>
    <row r="431" spans="1:33" s="54" customFormat="1" outlineLevel="1" x14ac:dyDescent="0.25">
      <c r="A431" s="166" t="s">
        <v>70</v>
      </c>
      <c r="B431" s="167"/>
      <c r="C431" s="168" t="s">
        <v>679</v>
      </c>
      <c r="D431" s="169"/>
      <c r="E431" s="169"/>
      <c r="F431" s="169"/>
      <c r="G431" s="170"/>
      <c r="H431" s="56" t="s">
        <v>33</v>
      </c>
      <c r="I431" s="57"/>
      <c r="J431" s="58"/>
      <c r="K431" s="58"/>
      <c r="L431" s="58"/>
      <c r="M431" s="58"/>
      <c r="N431" s="58"/>
      <c r="O431" s="58"/>
      <c r="P431" s="58"/>
      <c r="Q431" s="58"/>
      <c r="R431" s="58">
        <f t="shared" si="40"/>
        <v>0</v>
      </c>
      <c r="S431" s="58">
        <f t="shared" si="41"/>
        <v>0</v>
      </c>
      <c r="T431" s="53"/>
      <c r="U431" s="53"/>
      <c r="V431" s="139"/>
      <c r="AA431" s="55"/>
      <c r="AB431" s="55"/>
      <c r="AC431" s="55"/>
      <c r="AD431" s="55"/>
      <c r="AE431" s="55"/>
      <c r="AF431" s="55"/>
      <c r="AG431" s="55"/>
    </row>
    <row r="432" spans="1:33" s="54" customFormat="1" outlineLevel="1" x14ac:dyDescent="0.25">
      <c r="A432" s="166" t="s">
        <v>71</v>
      </c>
      <c r="B432" s="167"/>
      <c r="C432" s="168" t="s">
        <v>680</v>
      </c>
      <c r="D432" s="169"/>
      <c r="E432" s="169"/>
      <c r="F432" s="169"/>
      <c r="G432" s="170"/>
      <c r="H432" s="56" t="s">
        <v>33</v>
      </c>
      <c r="I432" s="57"/>
      <c r="J432" s="58"/>
      <c r="K432" s="58"/>
      <c r="L432" s="58"/>
      <c r="M432" s="58"/>
      <c r="N432" s="58"/>
      <c r="O432" s="58"/>
      <c r="P432" s="58"/>
      <c r="Q432" s="58"/>
      <c r="R432" s="58">
        <f t="shared" si="40"/>
        <v>0</v>
      </c>
      <c r="S432" s="58">
        <f t="shared" si="41"/>
        <v>0</v>
      </c>
      <c r="T432" s="53"/>
      <c r="U432" s="53"/>
      <c r="V432" s="139"/>
      <c r="AA432" s="55"/>
      <c r="AB432" s="55"/>
      <c r="AC432" s="55"/>
      <c r="AD432" s="55"/>
      <c r="AE432" s="55"/>
      <c r="AF432" s="55"/>
      <c r="AG432" s="55"/>
    </row>
    <row r="433" spans="1:33" s="54" customFormat="1" outlineLevel="1" x14ac:dyDescent="0.25">
      <c r="A433" s="166" t="s">
        <v>111</v>
      </c>
      <c r="B433" s="167"/>
      <c r="C433" s="186" t="s">
        <v>319</v>
      </c>
      <c r="D433" s="187"/>
      <c r="E433" s="187"/>
      <c r="F433" s="187"/>
      <c r="G433" s="188"/>
      <c r="H433" s="56" t="s">
        <v>33</v>
      </c>
      <c r="I433" s="57"/>
      <c r="J433" s="58"/>
      <c r="K433" s="58"/>
      <c r="L433" s="58"/>
      <c r="M433" s="58"/>
      <c r="N433" s="58"/>
      <c r="O433" s="58"/>
      <c r="P433" s="58"/>
      <c r="Q433" s="58"/>
      <c r="R433" s="58">
        <f t="shared" si="40"/>
        <v>0</v>
      </c>
      <c r="S433" s="58">
        <f t="shared" si="41"/>
        <v>0</v>
      </c>
      <c r="T433" s="53"/>
      <c r="U433" s="53"/>
      <c r="V433" s="139"/>
      <c r="AA433" s="55"/>
      <c r="AB433" s="55"/>
      <c r="AC433" s="55"/>
      <c r="AD433" s="55"/>
      <c r="AE433" s="55"/>
      <c r="AF433" s="55"/>
      <c r="AG433" s="55"/>
    </row>
    <row r="434" spans="1:33" s="54" customFormat="1" ht="16.5" customHeight="1" outlineLevel="1" x14ac:dyDescent="0.25">
      <c r="A434" s="166" t="s">
        <v>681</v>
      </c>
      <c r="B434" s="167"/>
      <c r="C434" s="189" t="s">
        <v>682</v>
      </c>
      <c r="D434" s="190"/>
      <c r="E434" s="190"/>
      <c r="F434" s="190"/>
      <c r="G434" s="191"/>
      <c r="H434" s="56" t="s">
        <v>33</v>
      </c>
      <c r="I434" s="57"/>
      <c r="J434" s="58"/>
      <c r="K434" s="58"/>
      <c r="L434" s="58"/>
      <c r="M434" s="58"/>
      <c r="N434" s="58"/>
      <c r="O434" s="58"/>
      <c r="P434" s="58"/>
      <c r="Q434" s="58"/>
      <c r="R434" s="58">
        <f t="shared" ref="R434:R439" si="68">L434+N434+P434</f>
        <v>0</v>
      </c>
      <c r="S434" s="58">
        <f t="shared" ref="S434:S439" si="69">L434+O434+Q434</f>
        <v>0</v>
      </c>
      <c r="T434" s="53"/>
      <c r="U434" s="53"/>
      <c r="V434" s="139"/>
      <c r="AA434" s="55"/>
      <c r="AB434" s="55"/>
      <c r="AC434" s="55"/>
      <c r="AD434" s="55"/>
      <c r="AE434" s="55"/>
      <c r="AF434" s="55"/>
      <c r="AG434" s="55"/>
    </row>
    <row r="435" spans="1:33" s="54" customFormat="1" outlineLevel="1" x14ac:dyDescent="0.25">
      <c r="A435" s="166" t="s">
        <v>113</v>
      </c>
      <c r="B435" s="167"/>
      <c r="C435" s="186" t="s">
        <v>321</v>
      </c>
      <c r="D435" s="187"/>
      <c r="E435" s="187"/>
      <c r="F435" s="187"/>
      <c r="G435" s="188"/>
      <c r="H435" s="56" t="s">
        <v>33</v>
      </c>
      <c r="I435" s="57"/>
      <c r="J435" s="58"/>
      <c r="K435" s="58"/>
      <c r="L435" s="58"/>
      <c r="M435" s="58"/>
      <c r="N435" s="58"/>
      <c r="O435" s="58"/>
      <c r="P435" s="58"/>
      <c r="Q435" s="58"/>
      <c r="R435" s="58">
        <f t="shared" si="68"/>
        <v>0</v>
      </c>
      <c r="S435" s="58">
        <f t="shared" si="69"/>
        <v>0</v>
      </c>
      <c r="T435" s="53"/>
      <c r="U435" s="53"/>
      <c r="V435" s="139"/>
      <c r="AA435" s="55"/>
      <c r="AB435" s="55"/>
      <c r="AC435" s="55"/>
      <c r="AD435" s="55"/>
      <c r="AE435" s="55"/>
      <c r="AF435" s="55"/>
      <c r="AG435" s="55"/>
    </row>
    <row r="436" spans="1:33" s="54" customFormat="1" ht="16.5" customHeight="1" outlineLevel="1" x14ac:dyDescent="0.25">
      <c r="A436" s="166" t="s">
        <v>683</v>
      </c>
      <c r="B436" s="167"/>
      <c r="C436" s="189" t="s">
        <v>684</v>
      </c>
      <c r="D436" s="190"/>
      <c r="E436" s="190"/>
      <c r="F436" s="190"/>
      <c r="G436" s="191"/>
      <c r="H436" s="56" t="s">
        <v>33</v>
      </c>
      <c r="I436" s="57"/>
      <c r="J436" s="58"/>
      <c r="K436" s="58"/>
      <c r="L436" s="58"/>
      <c r="M436" s="58"/>
      <c r="N436" s="58"/>
      <c r="O436" s="58"/>
      <c r="P436" s="58"/>
      <c r="Q436" s="58"/>
      <c r="R436" s="58">
        <f t="shared" si="68"/>
        <v>0</v>
      </c>
      <c r="S436" s="58">
        <f t="shared" si="69"/>
        <v>0</v>
      </c>
      <c r="T436" s="53"/>
      <c r="U436" s="53"/>
      <c r="V436" s="139"/>
      <c r="AA436" s="55"/>
      <c r="AB436" s="55"/>
      <c r="AC436" s="55"/>
      <c r="AD436" s="55"/>
      <c r="AE436" s="55"/>
      <c r="AF436" s="55"/>
      <c r="AG436" s="55"/>
    </row>
    <row r="437" spans="1:33" s="54" customFormat="1" outlineLevel="1" x14ac:dyDescent="0.25">
      <c r="A437" s="166" t="s">
        <v>72</v>
      </c>
      <c r="B437" s="167"/>
      <c r="C437" s="168" t="s">
        <v>685</v>
      </c>
      <c r="D437" s="169"/>
      <c r="E437" s="169"/>
      <c r="F437" s="169"/>
      <c r="G437" s="170"/>
      <c r="H437" s="56" t="s">
        <v>33</v>
      </c>
      <c r="I437" s="57"/>
      <c r="J437" s="58"/>
      <c r="K437" s="58"/>
      <c r="L437" s="58"/>
      <c r="M437" s="58"/>
      <c r="N437" s="58"/>
      <c r="O437" s="58"/>
      <c r="P437" s="58"/>
      <c r="Q437" s="58"/>
      <c r="R437" s="58">
        <f t="shared" si="68"/>
        <v>0</v>
      </c>
      <c r="S437" s="58">
        <f t="shared" si="69"/>
        <v>0</v>
      </c>
      <c r="T437" s="53"/>
      <c r="U437" s="53"/>
      <c r="V437" s="139"/>
      <c r="AA437" s="55"/>
      <c r="AB437" s="55"/>
      <c r="AC437" s="55"/>
      <c r="AD437" s="55"/>
      <c r="AE437" s="55"/>
      <c r="AF437" s="55"/>
      <c r="AG437" s="55"/>
    </row>
    <row r="438" spans="1:33" s="54" customFormat="1" ht="9" customHeight="1" outlineLevel="1" thickBot="1" x14ac:dyDescent="0.3">
      <c r="A438" s="195" t="s">
        <v>73</v>
      </c>
      <c r="B438" s="196"/>
      <c r="C438" s="203" t="s">
        <v>686</v>
      </c>
      <c r="D438" s="204"/>
      <c r="E438" s="204"/>
      <c r="F438" s="204"/>
      <c r="G438" s="205"/>
      <c r="H438" s="62" t="s">
        <v>33</v>
      </c>
      <c r="I438" s="63"/>
      <c r="J438" s="64"/>
      <c r="K438" s="64"/>
      <c r="L438" s="64"/>
      <c r="M438" s="64"/>
      <c r="N438" s="64"/>
      <c r="O438" s="64"/>
      <c r="P438" s="64"/>
      <c r="Q438" s="64"/>
      <c r="R438" s="64">
        <f t="shared" si="68"/>
        <v>0</v>
      </c>
      <c r="S438" s="64">
        <f t="shared" si="69"/>
        <v>0</v>
      </c>
      <c r="T438" s="53"/>
      <c r="U438" s="53"/>
      <c r="V438" s="139"/>
      <c r="AA438" s="55"/>
      <c r="AB438" s="55"/>
      <c r="AC438" s="55"/>
      <c r="AD438" s="55"/>
      <c r="AE438" s="55"/>
      <c r="AF438" s="55"/>
      <c r="AG438" s="55"/>
    </row>
    <row r="439" spans="1:33" s="54" customFormat="1" ht="9.75" customHeight="1" thickBot="1" x14ac:dyDescent="0.3">
      <c r="A439" s="255" t="s">
        <v>131</v>
      </c>
      <c r="B439" s="256"/>
      <c r="C439" s="257" t="s">
        <v>124</v>
      </c>
      <c r="D439" s="258"/>
      <c r="E439" s="258"/>
      <c r="F439" s="258"/>
      <c r="G439" s="259"/>
      <c r="H439" s="109" t="s">
        <v>238</v>
      </c>
      <c r="I439" s="110"/>
      <c r="J439" s="111"/>
      <c r="K439" s="111"/>
      <c r="L439" s="111"/>
      <c r="M439" s="111"/>
      <c r="N439" s="111"/>
      <c r="O439" s="111"/>
      <c r="P439" s="111"/>
      <c r="Q439" s="111"/>
      <c r="R439" s="111">
        <f t="shared" si="68"/>
        <v>0</v>
      </c>
      <c r="S439" s="111">
        <f t="shared" si="69"/>
        <v>0</v>
      </c>
      <c r="T439" s="53"/>
      <c r="U439" s="53"/>
      <c r="V439" s="139"/>
      <c r="AA439" s="55"/>
      <c r="AB439" s="55"/>
      <c r="AC439" s="55"/>
      <c r="AD439" s="55"/>
      <c r="AE439" s="55"/>
      <c r="AF439" s="55"/>
      <c r="AG439" s="55"/>
    </row>
    <row r="440" spans="1:33" s="54" customFormat="1" ht="24.75" customHeight="1" outlineLevel="1" x14ac:dyDescent="0.25">
      <c r="A440" s="214" t="s">
        <v>133</v>
      </c>
      <c r="B440" s="215"/>
      <c r="C440" s="252" t="s">
        <v>687</v>
      </c>
      <c r="D440" s="253"/>
      <c r="E440" s="253"/>
      <c r="F440" s="253"/>
      <c r="G440" s="254"/>
      <c r="H440" s="66" t="s">
        <v>33</v>
      </c>
      <c r="I440" s="112"/>
      <c r="J440" s="113"/>
      <c r="K440" s="113"/>
      <c r="L440" s="113"/>
      <c r="M440" s="113"/>
      <c r="N440" s="113"/>
      <c r="O440" s="113"/>
      <c r="P440" s="114"/>
      <c r="Q440" s="113"/>
      <c r="R440" s="115"/>
      <c r="S440" s="115"/>
      <c r="T440" s="53"/>
      <c r="U440" s="53"/>
      <c r="V440" s="138"/>
      <c r="AA440" s="55"/>
      <c r="AB440" s="55"/>
      <c r="AC440" s="55"/>
      <c r="AD440" s="55"/>
      <c r="AE440" s="55"/>
      <c r="AF440" s="55"/>
      <c r="AG440" s="55"/>
    </row>
    <row r="441" spans="1:33" s="54" customFormat="1" outlineLevel="1" x14ac:dyDescent="0.25">
      <c r="A441" s="166" t="s">
        <v>134</v>
      </c>
      <c r="B441" s="167"/>
      <c r="C441" s="186" t="s">
        <v>688</v>
      </c>
      <c r="D441" s="187"/>
      <c r="E441" s="187"/>
      <c r="F441" s="187"/>
      <c r="G441" s="188"/>
      <c r="H441" s="56" t="s">
        <v>33</v>
      </c>
      <c r="I441" s="80"/>
      <c r="J441" s="81"/>
      <c r="K441" s="81"/>
      <c r="L441" s="116"/>
      <c r="M441" s="81"/>
      <c r="N441" s="116"/>
      <c r="O441" s="81"/>
      <c r="P441" s="116"/>
      <c r="Q441" s="81"/>
      <c r="R441" s="117"/>
      <c r="S441" s="117"/>
      <c r="T441" s="53"/>
      <c r="U441" s="53"/>
      <c r="V441" s="138"/>
      <c r="AA441" s="55"/>
      <c r="AB441" s="55"/>
      <c r="AC441" s="55"/>
      <c r="AD441" s="55"/>
      <c r="AE441" s="55"/>
      <c r="AF441" s="55"/>
      <c r="AG441" s="55"/>
    </row>
    <row r="442" spans="1:33" s="54" customFormat="1" ht="16.5" customHeight="1" outlineLevel="1" x14ac:dyDescent="0.25">
      <c r="A442" s="166" t="s">
        <v>135</v>
      </c>
      <c r="B442" s="167"/>
      <c r="C442" s="186" t="s">
        <v>689</v>
      </c>
      <c r="D442" s="187"/>
      <c r="E442" s="187"/>
      <c r="F442" s="187"/>
      <c r="G442" s="188"/>
      <c r="H442" s="56" t="s">
        <v>33</v>
      </c>
      <c r="I442" s="80"/>
      <c r="J442" s="81"/>
      <c r="K442" s="81"/>
      <c r="L442" s="116"/>
      <c r="M442" s="81"/>
      <c r="N442" s="116"/>
      <c r="O442" s="81"/>
      <c r="P442" s="116"/>
      <c r="Q442" s="81"/>
      <c r="R442" s="117"/>
      <c r="S442" s="117"/>
      <c r="T442" s="53"/>
      <c r="U442" s="53"/>
      <c r="V442" s="138"/>
      <c r="AA442" s="55"/>
      <c r="AB442" s="55"/>
      <c r="AC442" s="55"/>
      <c r="AD442" s="55"/>
      <c r="AE442" s="55"/>
      <c r="AF442" s="55"/>
      <c r="AG442" s="55"/>
    </row>
    <row r="443" spans="1:33" s="54" customFormat="1" outlineLevel="1" x14ac:dyDescent="0.25">
      <c r="A443" s="166" t="s">
        <v>136</v>
      </c>
      <c r="B443" s="167"/>
      <c r="C443" s="186" t="s">
        <v>690</v>
      </c>
      <c r="D443" s="187"/>
      <c r="E443" s="187"/>
      <c r="F443" s="187"/>
      <c r="G443" s="188"/>
      <c r="H443" s="56" t="s">
        <v>33</v>
      </c>
      <c r="I443" s="80"/>
      <c r="J443" s="81"/>
      <c r="K443" s="81"/>
      <c r="L443" s="116"/>
      <c r="M443" s="81"/>
      <c r="N443" s="116"/>
      <c r="O443" s="81"/>
      <c r="P443" s="116"/>
      <c r="Q443" s="81"/>
      <c r="R443" s="117"/>
      <c r="S443" s="117"/>
      <c r="T443" s="53"/>
      <c r="U443" s="53"/>
      <c r="V443" s="138"/>
      <c r="AA443" s="55"/>
      <c r="AB443" s="55"/>
      <c r="AC443" s="55"/>
      <c r="AD443" s="55"/>
      <c r="AE443" s="55"/>
      <c r="AF443" s="55"/>
      <c r="AG443" s="55"/>
    </row>
    <row r="444" spans="1:33" s="54" customFormat="1" ht="17.25" customHeight="1" outlineLevel="1" x14ac:dyDescent="0.25">
      <c r="A444" s="166" t="s">
        <v>137</v>
      </c>
      <c r="B444" s="167"/>
      <c r="C444" s="168" t="s">
        <v>691</v>
      </c>
      <c r="D444" s="169"/>
      <c r="E444" s="169"/>
      <c r="F444" s="169"/>
      <c r="G444" s="170"/>
      <c r="H444" s="56" t="s">
        <v>238</v>
      </c>
      <c r="I444" s="80"/>
      <c r="J444" s="81"/>
      <c r="K444" s="81"/>
      <c r="L444" s="116"/>
      <c r="M444" s="81"/>
      <c r="N444" s="116"/>
      <c r="O444" s="81"/>
      <c r="P444" s="116"/>
      <c r="Q444" s="81"/>
      <c r="R444" s="117"/>
      <c r="S444" s="117"/>
      <c r="T444" s="53"/>
      <c r="U444" s="53"/>
      <c r="V444" s="138"/>
      <c r="AA444" s="55"/>
      <c r="AB444" s="55"/>
      <c r="AC444" s="55"/>
      <c r="AD444" s="55"/>
      <c r="AE444" s="55"/>
      <c r="AF444" s="55"/>
      <c r="AG444" s="55"/>
    </row>
    <row r="445" spans="1:33" s="54" customFormat="1" outlineLevel="1" x14ac:dyDescent="0.15">
      <c r="A445" s="166" t="s">
        <v>692</v>
      </c>
      <c r="B445" s="167"/>
      <c r="C445" s="186" t="s">
        <v>693</v>
      </c>
      <c r="D445" s="187"/>
      <c r="E445" s="187"/>
      <c r="F445" s="187"/>
      <c r="G445" s="188"/>
      <c r="H445" s="56" t="s">
        <v>33</v>
      </c>
      <c r="I445" s="80"/>
      <c r="J445" s="81"/>
      <c r="K445" s="81"/>
      <c r="L445" s="116"/>
      <c r="M445" s="81"/>
      <c r="N445" s="116"/>
      <c r="O445" s="81"/>
      <c r="P445" s="116"/>
      <c r="Q445" s="81"/>
      <c r="R445" s="117"/>
      <c r="S445" s="117"/>
      <c r="T445" s="118"/>
      <c r="U445" s="118"/>
      <c r="V445" s="138"/>
      <c r="AA445" s="55"/>
      <c r="AB445" s="55"/>
      <c r="AC445" s="55"/>
      <c r="AD445" s="55"/>
      <c r="AE445" s="55"/>
      <c r="AF445" s="55"/>
      <c r="AG445" s="55"/>
    </row>
    <row r="446" spans="1:33" s="54" customFormat="1" outlineLevel="1" x14ac:dyDescent="0.15">
      <c r="A446" s="166" t="s">
        <v>694</v>
      </c>
      <c r="B446" s="167"/>
      <c r="C446" s="186" t="s">
        <v>695</v>
      </c>
      <c r="D446" s="187"/>
      <c r="E446" s="187"/>
      <c r="F446" s="187"/>
      <c r="G446" s="188"/>
      <c r="H446" s="56" t="s">
        <v>33</v>
      </c>
      <c r="I446" s="80"/>
      <c r="J446" s="81"/>
      <c r="K446" s="81"/>
      <c r="L446" s="116"/>
      <c r="M446" s="81"/>
      <c r="N446" s="116"/>
      <c r="O446" s="81"/>
      <c r="P446" s="116"/>
      <c r="Q446" s="81"/>
      <c r="R446" s="117"/>
      <c r="S446" s="117"/>
      <c r="T446" s="119"/>
      <c r="U446" s="119"/>
      <c r="V446" s="138"/>
      <c r="AA446" s="55"/>
      <c r="AB446" s="55"/>
      <c r="AC446" s="55"/>
      <c r="AD446" s="55"/>
      <c r="AE446" s="55"/>
      <c r="AF446" s="55"/>
      <c r="AG446" s="55"/>
    </row>
    <row r="447" spans="1:33" s="54" customFormat="1" ht="9" customHeight="1" outlineLevel="1" thickBot="1" x14ac:dyDescent="0.2">
      <c r="A447" s="195" t="s">
        <v>696</v>
      </c>
      <c r="B447" s="196"/>
      <c r="C447" s="197" t="s">
        <v>697</v>
      </c>
      <c r="D447" s="198"/>
      <c r="E447" s="198"/>
      <c r="F447" s="198"/>
      <c r="G447" s="199"/>
      <c r="H447" s="120" t="s">
        <v>33</v>
      </c>
      <c r="I447" s="82"/>
      <c r="J447" s="83"/>
      <c r="K447" s="83"/>
      <c r="L447" s="121"/>
      <c r="M447" s="83"/>
      <c r="N447" s="121"/>
      <c r="O447" s="83"/>
      <c r="P447" s="121"/>
      <c r="Q447" s="83"/>
      <c r="R447" s="122"/>
      <c r="S447" s="122"/>
      <c r="T447" s="119"/>
      <c r="U447" s="119"/>
      <c r="V447" s="138"/>
      <c r="AA447" s="55"/>
      <c r="AB447" s="55"/>
      <c r="AC447" s="55"/>
      <c r="AD447" s="55"/>
      <c r="AE447" s="55"/>
      <c r="AF447" s="55"/>
      <c r="AG447" s="55"/>
    </row>
    <row r="448" spans="1:33" s="118" customFormat="1" ht="12" hidden="1" customHeight="1" x14ac:dyDescent="0.15">
      <c r="A448" s="123"/>
      <c r="B448" s="123"/>
      <c r="C448" s="123"/>
      <c r="I448" s="124"/>
      <c r="J448" s="124"/>
      <c r="K448" s="124"/>
      <c r="L448" s="125"/>
      <c r="M448" s="124"/>
      <c r="N448" s="125"/>
      <c r="O448" s="124"/>
      <c r="P448" s="125"/>
      <c r="T448" s="119"/>
      <c r="U448" s="119"/>
      <c r="V448" s="142"/>
      <c r="AA448" s="126"/>
      <c r="AB448" s="126"/>
      <c r="AC448" s="126"/>
      <c r="AD448" s="126"/>
      <c r="AE448" s="126"/>
      <c r="AF448" s="126"/>
      <c r="AG448" s="126"/>
    </row>
    <row r="449" spans="1:33" s="119" customFormat="1" ht="9.75" x14ac:dyDescent="0.2">
      <c r="A449" s="119" t="s">
        <v>698</v>
      </c>
      <c r="I449" s="127"/>
      <c r="J449" s="127"/>
      <c r="K449" s="127"/>
      <c r="L449" s="128"/>
      <c r="M449" s="127"/>
      <c r="N449" s="128"/>
      <c r="O449" s="127"/>
      <c r="P449" s="128"/>
      <c r="V449" s="143"/>
      <c r="AA449" s="129"/>
      <c r="AB449" s="129"/>
      <c r="AC449" s="129"/>
      <c r="AD449" s="129"/>
      <c r="AE449" s="129"/>
      <c r="AF449" s="129"/>
      <c r="AG449" s="129"/>
    </row>
    <row r="450" spans="1:33" s="119" customFormat="1" ht="9" customHeight="1" x14ac:dyDescent="0.15">
      <c r="A450" s="119" t="s">
        <v>699</v>
      </c>
      <c r="I450" s="127"/>
      <c r="J450" s="127"/>
      <c r="K450" s="127"/>
      <c r="L450" s="128"/>
      <c r="M450" s="127"/>
      <c r="N450" s="128"/>
      <c r="O450" s="127"/>
      <c r="P450" s="128"/>
      <c r="V450" s="143"/>
      <c r="AA450" s="129"/>
      <c r="AB450" s="129"/>
      <c r="AC450" s="129"/>
      <c r="AD450" s="129"/>
      <c r="AE450" s="129"/>
      <c r="AF450" s="129"/>
      <c r="AG450" s="129"/>
    </row>
    <row r="451" spans="1:33" s="119" customFormat="1" ht="9" customHeight="1" x14ac:dyDescent="0.15">
      <c r="A451" s="119" t="s">
        <v>700</v>
      </c>
      <c r="I451" s="127"/>
      <c r="J451" s="127"/>
      <c r="K451" s="127"/>
      <c r="L451" s="128"/>
      <c r="M451" s="127"/>
      <c r="N451" s="128"/>
      <c r="O451" s="127"/>
      <c r="P451" s="128"/>
      <c r="V451" s="143"/>
      <c r="AA451" s="129"/>
      <c r="AB451" s="129"/>
      <c r="AC451" s="129"/>
      <c r="AD451" s="129"/>
      <c r="AE451" s="129"/>
      <c r="AF451" s="129"/>
      <c r="AG451" s="129"/>
    </row>
    <row r="452" spans="1:33" s="119" customFormat="1" ht="9" customHeight="1" x14ac:dyDescent="0.15">
      <c r="A452" s="119" t="s">
        <v>701</v>
      </c>
      <c r="I452" s="127"/>
      <c r="J452" s="127"/>
      <c r="K452" s="127"/>
      <c r="L452" s="128"/>
      <c r="M452" s="127"/>
      <c r="N452" s="128"/>
      <c r="O452" s="127"/>
      <c r="P452" s="128"/>
      <c r="V452" s="143"/>
      <c r="AA452" s="129"/>
      <c r="AB452" s="129"/>
      <c r="AC452" s="129"/>
      <c r="AD452" s="129"/>
      <c r="AE452" s="129"/>
      <c r="AF452" s="129"/>
      <c r="AG452" s="129"/>
    </row>
    <row r="453" spans="1:33" s="119" customFormat="1" ht="18" customHeight="1" x14ac:dyDescent="0.15">
      <c r="A453" s="260" t="s">
        <v>702</v>
      </c>
      <c r="B453" s="260"/>
      <c r="C453" s="260"/>
      <c r="D453" s="260"/>
      <c r="E453" s="260"/>
      <c r="F453" s="260"/>
      <c r="G453" s="260"/>
      <c r="H453" s="260"/>
      <c r="I453" s="260"/>
      <c r="J453" s="260"/>
      <c r="K453" s="260"/>
      <c r="L453" s="260"/>
      <c r="M453" s="260"/>
      <c r="N453" s="260"/>
      <c r="O453" s="260"/>
      <c r="P453" s="260"/>
      <c r="Q453" s="260"/>
      <c r="R453" s="260"/>
      <c r="V453" s="143"/>
      <c r="AA453" s="129"/>
      <c r="AB453" s="129"/>
      <c r="AC453" s="129"/>
      <c r="AD453" s="129"/>
      <c r="AE453" s="129"/>
      <c r="AF453" s="129"/>
      <c r="AG453" s="129"/>
    </row>
    <row r="454" spans="1:33" s="119" customFormat="1" ht="9" customHeight="1" x14ac:dyDescent="0.15">
      <c r="A454" s="119" t="s">
        <v>703</v>
      </c>
      <c r="I454" s="127"/>
      <c r="J454" s="127"/>
      <c r="K454" s="127"/>
      <c r="L454" s="128"/>
      <c r="M454" s="127"/>
      <c r="N454" s="128"/>
      <c r="O454" s="127"/>
      <c r="P454" s="128"/>
      <c r="V454" s="143"/>
      <c r="AA454" s="129"/>
      <c r="AB454" s="129"/>
      <c r="AC454" s="129"/>
      <c r="AD454" s="129"/>
      <c r="AE454" s="129"/>
      <c r="AF454" s="129"/>
      <c r="AG454" s="129"/>
    </row>
    <row r="455" spans="1:33" s="119" customFormat="1" x14ac:dyDescent="0.15">
      <c r="A455" s="119" t="s">
        <v>704</v>
      </c>
      <c r="I455" s="127"/>
      <c r="J455" s="127"/>
      <c r="K455" s="127"/>
      <c r="L455" s="128"/>
      <c r="M455" s="127"/>
      <c r="N455" s="128"/>
      <c r="O455" s="127"/>
      <c r="P455" s="128"/>
      <c r="T455" s="7"/>
      <c r="U455" s="7"/>
      <c r="V455" s="143"/>
      <c r="AA455" s="129"/>
      <c r="AB455" s="129"/>
      <c r="AC455" s="129"/>
      <c r="AD455" s="129"/>
      <c r="AE455" s="129"/>
      <c r="AF455" s="129"/>
      <c r="AG455" s="129"/>
    </row>
    <row r="456" spans="1:33" s="119" customFormat="1" x14ac:dyDescent="0.15">
      <c r="A456" s="119" t="s">
        <v>705</v>
      </c>
      <c r="I456" s="127"/>
      <c r="J456" s="127"/>
      <c r="K456" s="127"/>
      <c r="L456" s="128"/>
      <c r="M456" s="127"/>
      <c r="N456" s="128"/>
      <c r="O456" s="127"/>
      <c r="P456" s="128"/>
      <c r="T456" s="7"/>
      <c r="U456" s="7"/>
      <c r="V456" s="143"/>
      <c r="AA456" s="129"/>
      <c r="AB456" s="129"/>
      <c r="AC456" s="129"/>
      <c r="AD456" s="129"/>
      <c r="AE456" s="129"/>
      <c r="AF456" s="129"/>
      <c r="AG456" s="129"/>
    </row>
    <row r="457" spans="1:33" s="119" customFormat="1" x14ac:dyDescent="0.15">
      <c r="A457" s="119" t="s">
        <v>706</v>
      </c>
      <c r="I457" s="127"/>
      <c r="J457" s="127"/>
      <c r="K457" s="127"/>
      <c r="L457" s="128"/>
      <c r="M457" s="127"/>
      <c r="N457" s="128"/>
      <c r="O457" s="127"/>
      <c r="P457" s="128"/>
      <c r="T457" s="7"/>
      <c r="U457" s="7"/>
      <c r="V457" s="143"/>
      <c r="AA457" s="129"/>
      <c r="AB457" s="129"/>
      <c r="AC457" s="129"/>
      <c r="AD457" s="129"/>
      <c r="AE457" s="129"/>
      <c r="AF457" s="129"/>
      <c r="AG457" s="129"/>
    </row>
  </sheetData>
  <mergeCells count="875">
    <mergeCell ref="A446:B446"/>
    <mergeCell ref="C446:G446"/>
    <mergeCell ref="A447:B447"/>
    <mergeCell ref="C447:G447"/>
    <mergeCell ref="A453:R453"/>
    <mergeCell ref="A443:B443"/>
    <mergeCell ref="C443:G443"/>
    <mergeCell ref="A444:B444"/>
    <mergeCell ref="C444:G444"/>
    <mergeCell ref="A445:B445"/>
    <mergeCell ref="C445:G445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P366:Q366"/>
    <mergeCell ref="R366:S366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S365"/>
    <mergeCell ref="A366:B367"/>
    <mergeCell ref="C366:G367"/>
    <mergeCell ref="H366:H367"/>
    <mergeCell ref="L366:M366"/>
    <mergeCell ref="N366:O366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S315"/>
    <mergeCell ref="A316:B316"/>
    <mergeCell ref="C316:G316"/>
    <mergeCell ref="A317:B317"/>
    <mergeCell ref="C317:G317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67:B167"/>
    <mergeCell ref="C167:G167"/>
    <mergeCell ref="A168:B168"/>
    <mergeCell ref="C168:G168"/>
    <mergeCell ref="A169:B169"/>
    <mergeCell ref="C169:G169"/>
    <mergeCell ref="A163:S163"/>
    <mergeCell ref="A164:B164"/>
    <mergeCell ref="C164:G164"/>
    <mergeCell ref="A165:B165"/>
    <mergeCell ref="C165:G165"/>
    <mergeCell ref="A166:B166"/>
    <mergeCell ref="C166:G166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23:B23"/>
    <mergeCell ref="C23:G23"/>
    <mergeCell ref="A24:B24"/>
    <mergeCell ref="C24:G24"/>
    <mergeCell ref="A18:B18"/>
    <mergeCell ref="C18:G18"/>
    <mergeCell ref="A19:S19"/>
    <mergeCell ref="A20:B20"/>
    <mergeCell ref="C20:G20"/>
    <mergeCell ref="A21:B21"/>
    <mergeCell ref="C21:G21"/>
    <mergeCell ref="A16:B17"/>
    <mergeCell ref="C16:G17"/>
    <mergeCell ref="H16:H17"/>
    <mergeCell ref="L16:M16"/>
    <mergeCell ref="N16:O16"/>
    <mergeCell ref="P16:Q16"/>
    <mergeCell ref="R16:S16"/>
    <mergeCell ref="A22:B22"/>
    <mergeCell ref="C22:G22"/>
    <mergeCell ref="R1:S1"/>
    <mergeCell ref="R2:S2"/>
    <mergeCell ref="R3:S3"/>
    <mergeCell ref="D7:F7"/>
    <mergeCell ref="D8:F8"/>
    <mergeCell ref="E9:F9"/>
    <mergeCell ref="B14:F14"/>
    <mergeCell ref="A15:S15"/>
    <mergeCell ref="B13:S13"/>
  </mergeCells>
  <pageMargins left="0.51181102362204722" right="0.51181102362204722" top="0.35433070866141736" bottom="0.35433070866141736" header="0.31496062992125984" footer="0.31496062992125984"/>
  <pageSetup paperSize="9" scale="89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7" manualBreakCount="7">
    <brk id="49" max="18" man="1"/>
    <brk id="105" max="18" man="1"/>
    <brk id="156" max="18" man="1"/>
    <brk id="271" max="18" man="1"/>
    <brk id="328" max="18" man="1"/>
    <brk id="364" max="18" man="1"/>
    <brk id="405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фин.план</vt:lpstr>
      <vt:lpstr>фин.план!Заголовки_для_печати</vt:lpstr>
      <vt:lpstr>фин.план!Область_печати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Рубан Наталья Ивановна</dc:creator>
  <cp:lastModifiedBy>Костина Елена Михайловна</cp:lastModifiedBy>
  <cp:lastPrinted>2021-08-02T12:43:16Z</cp:lastPrinted>
  <dcterms:created xsi:type="dcterms:W3CDTF">2021-07-30T14:44:50Z</dcterms:created>
  <dcterms:modified xsi:type="dcterms:W3CDTF">2021-08-02T12:44:09Z</dcterms:modified>
</cp:coreProperties>
</file>